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5 Risk Analysis\"/>
    </mc:Choice>
  </mc:AlternateContent>
  <xr:revisionPtr revIDLastSave="0" documentId="13_ncr:1_{CA17DAD1-F29C-482D-9A22-BC369E8E1481}" xr6:coauthVersionLast="34" xr6:coauthVersionMax="34" xr10:uidLastSave="{00000000-0000-0000-0000-000000000000}"/>
  <bookViews>
    <workbookView xWindow="0" yWindow="0" windowWidth="20490" windowHeight="7530" xr2:uid="{00000000-000D-0000-FFFF-FFFF00000000}"/>
  </bookViews>
  <sheets>
    <sheet name="RA Sequence" sheetId="18" r:id="rId1"/>
    <sheet name="RAM" sheetId="2" r:id="rId2"/>
    <sheet name="HAZID Simple" sheetId="4" r:id="rId3"/>
    <sheet name="RA Heat Map" sheetId="8" state="hidden" r:id="rId4"/>
    <sheet name="HAZID RA" sheetId="1" state="hidden" r:id="rId5"/>
    <sheet name="HoC" sheetId="5" state="hidden" r:id="rId6"/>
    <sheet name="Striped BT" sheetId="3" state="hidden" r:id="rId7"/>
    <sheet name="HoC RT" sheetId="6" state="hidden" r:id="rId8"/>
    <sheet name="PHA -CS &amp; FS" sheetId="12" r:id="rId9"/>
    <sheet name="What-If" sheetId="27" r:id="rId10"/>
    <sheet name="FMEA Risk Index" sheetId="26" r:id="rId11"/>
    <sheet name="LOPA" sheetId="16" r:id="rId12"/>
    <sheet name="Striped BT CS" sheetId="19" r:id="rId13"/>
    <sheet name="BIA Ex Semi-Q" sheetId="21" state="hidden" r:id="rId14"/>
    <sheet name="Cascading BT-CS" sheetId="14" state="hidden" r:id="rId15"/>
    <sheet name="ALARP" sheetId="24" state="hidden" r:id="rId16"/>
    <sheet name="Make Decision" sheetId="25" state="hidden" r:id="rId17"/>
    <sheet name="LOPA FS" sheetId="22" r:id="rId18"/>
    <sheet name=" Striped BT FS" sheetId="20" r:id="rId19"/>
  </sheets>
  <externalReferences>
    <externalReference r:id="rId20"/>
    <externalReference r:id="rId21"/>
    <externalReference r:id="rId22"/>
  </externalReferences>
  <definedNames>
    <definedName name="CategoryList">[1]!Categories[Category]</definedName>
    <definedName name="cfProblem" localSheetId="18">((MAX(IFERROR(MATCH({"a","a/r"},'[2]RACI Charts'!1:1,0),0))=0) +  (MAX(IFERROR(MATCH({"a/r","r","r/c"},'[2]RACI Charts'!1:1,0),0))=0)) * (COUNTA('[2]RACI Charts'!1:1)&gt;2)</definedName>
    <definedName name="cfProblem" localSheetId="12">((MAX(IFERROR(MATCH({"a","a/r"},'[2]RACI Charts'!1:1,0),0))=0) +  (MAX(IFERROR(MATCH({"a/r","r","r/c"},'[2]RACI Charts'!1:1,0),0))=0)) * (COUNTA('[2]RACI Charts'!1:1)&gt;2)</definedName>
    <definedName name="cfProblem">((MAX(IFERROR(MATCH({"a","a/r"},'[2]RACI Charts'!1:1,0),0))=0) +  (MAX(IFERROR(MATCH({"a/r","r","r/c"},'[2]RACI Charts'!1:1,0),0))=0)) * (COUNTA('[2]RACI Charts'!1:1)&gt;2)</definedName>
    <definedName name="EmployeeList">[1]!Employees[Employee]</definedName>
    <definedName name="FlagPercent">'[1]Project Tracker'!$F$2</definedName>
    <definedName name="lstToDoHighlights">'[3]Settings &amp; Calculations'!$E$5:$E$15</definedName>
    <definedName name="valHEnd">'[3]Settings &amp; Calculations'!$C$19</definedName>
    <definedName name="valHStart">'[3]Settings &amp; Calculations'!$C$18</definedName>
  </definedNames>
  <calcPr calcId="179017"/>
  <fileRecoveryPr autoRecover="0"/>
</workbook>
</file>

<file path=xl/calcChain.xml><?xml version="1.0" encoding="utf-8"?>
<calcChain xmlns="http://schemas.openxmlformats.org/spreadsheetml/2006/main">
  <c r="K10" i="26" l="1"/>
  <c r="J10" i="26"/>
  <c r="K9" i="26"/>
  <c r="J9" i="26"/>
  <c r="K8" i="26"/>
  <c r="J8" i="26"/>
  <c r="O8" i="26" s="1"/>
  <c r="R9" i="26" l="1"/>
  <c r="O9" i="26"/>
  <c r="R8" i="26"/>
  <c r="R10" i="26"/>
  <c r="O10" i="26"/>
  <c r="K5" i="16" l="1"/>
  <c r="K6" i="16"/>
  <c r="K4" i="16"/>
  <c r="S6" i="22" l="1"/>
  <c r="K6" i="22"/>
  <c r="S5" i="22"/>
  <c r="K5" i="22"/>
  <c r="S4" i="22"/>
  <c r="K4" i="22"/>
  <c r="D4" i="8"/>
  <c r="D6" i="8"/>
  <c r="F23" i="21" l="1"/>
  <c r="E23" i="21"/>
  <c r="D23" i="21"/>
  <c r="AA22" i="20"/>
  <c r="V23" i="20" s="1"/>
  <c r="R22" i="20"/>
  <c r="E23" i="20" s="1"/>
  <c r="AA20" i="20"/>
  <c r="V21" i="20" s="1"/>
  <c r="R20" i="20"/>
  <c r="E21" i="20" s="1"/>
  <c r="AA18" i="20"/>
  <c r="V19" i="20" s="1"/>
  <c r="R18" i="20"/>
  <c r="E19" i="20" s="1"/>
  <c r="M5" i="12" l="1"/>
  <c r="M6" i="12"/>
  <c r="M4" i="12"/>
  <c r="I5" i="12"/>
  <c r="I6" i="12"/>
  <c r="I4" i="12"/>
  <c r="E5" i="8"/>
  <c r="E6" i="8"/>
  <c r="E4" i="8"/>
  <c r="S5" i="16"/>
  <c r="S6" i="16"/>
  <c r="S4" i="16"/>
  <c r="N5" i="12" l="1"/>
  <c r="D11" i="19"/>
  <c r="R20" i="19" s="1"/>
  <c r="E21" i="19" s="1"/>
  <c r="N4" i="12"/>
  <c r="D7" i="19"/>
  <c r="N6" i="12"/>
  <c r="D15" i="19"/>
  <c r="R22" i="19" s="1"/>
  <c r="E23" i="19" s="1"/>
  <c r="C5" i="8"/>
  <c r="C6" i="8"/>
  <c r="AA22" i="19" l="1"/>
  <c r="V23" i="19" s="1"/>
  <c r="AA18" i="19"/>
  <c r="V19" i="19" s="1"/>
  <c r="R18" i="19"/>
  <c r="E19" i="19" s="1"/>
  <c r="AA20" i="19"/>
  <c r="V21" i="19" s="1"/>
  <c r="D5" i="8"/>
  <c r="C4" i="8"/>
  <c r="E8" i="8" l="1"/>
  <c r="E7" i="8"/>
  <c r="N10" i="1" l="1"/>
  <c r="N9" i="1"/>
  <c r="N8" i="1"/>
  <c r="N7" i="1"/>
  <c r="N6" i="1"/>
  <c r="N5" i="1"/>
  <c r="K10" i="1"/>
  <c r="K9" i="1"/>
  <c r="K8" i="1"/>
  <c r="K7" i="1"/>
  <c r="K6" i="1"/>
  <c r="K5" i="1"/>
  <c r="H6" i="1"/>
  <c r="H7" i="1"/>
  <c r="H8" i="1"/>
  <c r="H9" i="1"/>
  <c r="H10" i="1"/>
  <c r="H5" i="1"/>
  <c r="F8" i="2" l="1"/>
  <c r="G8" i="2"/>
  <c r="K17" i="2"/>
  <c r="J17" i="2"/>
  <c r="I17" i="2"/>
  <c r="H17" i="2"/>
  <c r="G17" i="2"/>
  <c r="K16" i="2"/>
  <c r="J16" i="2"/>
  <c r="I16" i="2"/>
  <c r="H16" i="2"/>
  <c r="G16" i="2"/>
  <c r="K15" i="2"/>
  <c r="J15" i="2"/>
  <c r="I15" i="2"/>
  <c r="H15" i="2"/>
  <c r="G15" i="2"/>
  <c r="K14" i="2"/>
  <c r="J14" i="2"/>
  <c r="I14" i="2"/>
  <c r="H14" i="2"/>
  <c r="G14" i="2"/>
  <c r="J13" i="2"/>
  <c r="I13" i="2"/>
  <c r="H13" i="2"/>
  <c r="G13" i="2"/>
  <c r="K13" i="2" s="1"/>
  <c r="E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C3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Align with hazards described in Tool 1a.</t>
        </r>
      </text>
    </comment>
    <comment ref="I3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Risk Level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6BA43D9A-ACE3-493A-B976-9BC9F1C12F6A}">
      <text>
        <r>
          <rPr>
            <b/>
            <sz val="8"/>
            <color indexed="81"/>
            <rFont val="Tahoma"/>
            <family val="2"/>
          </rPr>
          <t>GP: Severity - Rank 1-5</t>
        </r>
      </text>
    </comment>
    <comment ref="G6" authorId="0" shapeId="0" xr:uid="{D18CCDEA-1D6D-4FEA-91A7-641CB3E85D90}">
      <text>
        <r>
          <rPr>
            <b/>
            <sz val="8"/>
            <color indexed="81"/>
            <rFont val="Tahoma"/>
            <family val="2"/>
          </rPr>
          <t>GP: Probability of Occurrence - Rank 1-5</t>
        </r>
      </text>
    </comment>
    <comment ref="I6" authorId="0" shapeId="0" xr:uid="{87C2A6F5-A2B7-4F3F-9F01-15691C905FA0}">
      <text>
        <r>
          <rPr>
            <b/>
            <sz val="8"/>
            <color indexed="81"/>
            <rFont val="Tahoma"/>
            <family val="2"/>
          </rPr>
          <t>GP: Prevention Effectiveness (PE) - Rank 1-5
Detection is sometimes termed EFFECTIVENESS.</t>
        </r>
      </text>
    </comment>
    <comment ref="K6" authorId="0" shapeId="0" xr:uid="{39919CC6-3E7A-422C-ABD4-001923D5980D}">
      <text>
        <r>
          <rPr>
            <b/>
            <sz val="8"/>
            <color indexed="81"/>
            <rFont val="Tahoma"/>
            <family val="2"/>
          </rPr>
          <t>GP: Risk Priority Number = Sev * Occ * Det=RPN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V17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Nitrogen Blanket: http://www.biodieselmagazine.com/articles/1709/playing-it-safe-with-methanol
</t>
        </r>
      </text>
    </comment>
    <comment ref="X17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EPCRA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  <author>EHS Consult</author>
  </authors>
  <commentList>
    <comment ref="V17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Nitrogen Blanket: http://www.biodieselmagazine.com/articles/1709/playing-it-safe-with-methanol
Auto Fire Exting. System, Spill containment</t>
        </r>
      </text>
    </comment>
    <comment ref="X17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EPCRA</t>
        </r>
      </text>
    </comment>
    <comment ref="Z17" authorId="1" shapeId="0" xr:uid="{00000000-0006-0000-0E00-000003000000}">
      <text>
        <r>
          <rPr>
            <b/>
            <sz val="9"/>
            <color indexed="81"/>
            <rFont val="Tahoma"/>
            <family val="2"/>
          </rPr>
          <t>EHS Consult:</t>
        </r>
        <r>
          <rPr>
            <sz val="9"/>
            <color indexed="81"/>
            <rFont val="Tahoma"/>
            <family val="2"/>
          </rPr>
          <t xml:space="preserve">
Insurance</t>
        </r>
      </text>
    </comment>
  </commentList>
</comments>
</file>

<file path=xl/sharedStrings.xml><?xml version="1.0" encoding="utf-8"?>
<sst xmlns="http://schemas.openxmlformats.org/spreadsheetml/2006/main" count="685" uniqueCount="414">
  <si>
    <t>HAZ ID#</t>
  </si>
  <si>
    <t>Hazard</t>
  </si>
  <si>
    <t>Top Event/s</t>
  </si>
  <si>
    <t>Consequences</t>
  </si>
  <si>
    <t>People</t>
  </si>
  <si>
    <t>Property</t>
  </si>
  <si>
    <t>Environment</t>
  </si>
  <si>
    <t>Risk Level</t>
  </si>
  <si>
    <t>Severity</t>
  </si>
  <si>
    <t>Probability</t>
  </si>
  <si>
    <t>Severity Rating</t>
  </si>
  <si>
    <t>Property Damage</t>
  </si>
  <si>
    <t>Environment Impact</t>
  </si>
  <si>
    <t>Very Unlikely</t>
  </si>
  <si>
    <t>Unlikely</t>
  </si>
  <si>
    <t>Possible</t>
  </si>
  <si>
    <t>Likely</t>
  </si>
  <si>
    <t>Very Likely</t>
  </si>
  <si>
    <t>Death or permanent total disability</t>
  </si>
  <si>
    <t>Catastrophic damage</t>
  </si>
  <si>
    <t>Severe damage</t>
  </si>
  <si>
    <t>Injury or occupational illness resulting in one or more days away from work</t>
  </si>
  <si>
    <t>Significant damage</t>
  </si>
  <si>
    <t>Injury or occupational illness not resulting in a lost work day</t>
  </si>
  <si>
    <t>Moderate damage</t>
  </si>
  <si>
    <t>First aid only or no injuries or illnesses</t>
  </si>
  <si>
    <t>Light damage</t>
  </si>
  <si>
    <t>Severity:</t>
  </si>
  <si>
    <t>Likelihood:</t>
  </si>
  <si>
    <t>Total Score</t>
  </si>
  <si>
    <t xml:space="preserve"> </t>
  </si>
  <si>
    <t>Health Effects (People)</t>
  </si>
  <si>
    <t>Likelihood of Occurrence</t>
  </si>
  <si>
    <t>HAZID &amp; RA Tool</t>
  </si>
  <si>
    <t>Transfer all information from previous fomes here</t>
  </si>
  <si>
    <t>ANSI/ASSE Z590.3 2011 PtD Hierarchy of Controls</t>
  </si>
  <si>
    <t>Potential Strategy by Hierarchy of Controls</t>
  </si>
  <si>
    <t>Selection Barriers</t>
  </si>
  <si>
    <t>Rank Order</t>
  </si>
  <si>
    <t>Select Strategy</t>
  </si>
  <si>
    <t>Risk Avoidance</t>
  </si>
  <si>
    <r>
      <rPr>
        <b/>
        <sz val="11"/>
        <color theme="0"/>
        <rFont val="Calibri"/>
        <family val="2"/>
        <scheme val="minor"/>
      </rPr>
      <t xml:space="preserve">Risk Avoidance: </t>
    </r>
    <r>
      <rPr>
        <sz val="11"/>
        <color theme="0"/>
        <rFont val="Calibri"/>
        <family val="2"/>
        <scheme val="minor"/>
      </rPr>
      <t>Prevent entry of hazards into a workplace by selecting and incorporating appropriate technology and work methods criteria during the design processes.</t>
    </r>
  </si>
  <si>
    <t>Enter Potential Strategy 1</t>
  </si>
  <si>
    <t>Eliminate</t>
  </si>
  <si>
    <r>
      <rPr>
        <b/>
        <sz val="11"/>
        <color theme="1"/>
        <rFont val="Calibri"/>
        <family val="2"/>
        <scheme val="minor"/>
      </rPr>
      <t>Eliminate:</t>
    </r>
    <r>
      <rPr>
        <sz val="11"/>
        <color theme="1"/>
        <rFont val="Calibri"/>
        <family val="2"/>
        <scheme val="minor"/>
      </rPr>
      <t xml:space="preserve"> Eliminate workplace and work methods risks that have been discovered.</t>
    </r>
  </si>
  <si>
    <t>Enter Potential Strategy 2</t>
  </si>
  <si>
    <t>Substitution</t>
  </si>
  <si>
    <r>
      <rPr>
        <b/>
        <sz val="11"/>
        <color theme="1"/>
        <rFont val="Calibri"/>
        <family val="2"/>
        <scheme val="minor"/>
      </rPr>
      <t>Substitution:</t>
    </r>
    <r>
      <rPr>
        <sz val="11"/>
        <color theme="1"/>
        <rFont val="Calibri"/>
        <family val="2"/>
        <scheme val="minor"/>
      </rPr>
      <t xml:space="preserve"> Reduce risks by substituting less hazardous methods or materials.</t>
    </r>
  </si>
  <si>
    <t>Engineering Controls</t>
  </si>
  <si>
    <r>
      <rPr>
        <b/>
        <sz val="11"/>
        <color theme="1"/>
        <rFont val="Calibri"/>
        <family val="2"/>
        <scheme val="minor"/>
      </rPr>
      <t>Engineering Controls:</t>
    </r>
    <r>
      <rPr>
        <sz val="11"/>
        <color theme="1"/>
        <rFont val="Calibri"/>
        <family val="2"/>
        <scheme val="minor"/>
      </rPr>
      <t xml:space="preserve"> Incorporate engineering controls/safety devices.</t>
    </r>
  </si>
  <si>
    <t>Warning</t>
  </si>
  <si>
    <r>
      <rPr>
        <b/>
        <sz val="11"/>
        <color theme="1"/>
        <rFont val="Calibri"/>
        <family val="2"/>
        <scheme val="minor"/>
      </rPr>
      <t>Warning:</t>
    </r>
    <r>
      <rPr>
        <sz val="11"/>
        <color theme="1"/>
        <rFont val="Calibri"/>
        <family val="2"/>
        <scheme val="minor"/>
      </rPr>
      <t xml:space="preserve"> Provide warning systems.</t>
    </r>
  </si>
  <si>
    <t>Administrative Controls</t>
  </si>
  <si>
    <r>
      <rPr>
        <b/>
        <sz val="11"/>
        <color theme="1"/>
        <rFont val="Calibri"/>
        <family val="2"/>
        <scheme val="minor"/>
      </rPr>
      <t>Administrative Controls:</t>
    </r>
    <r>
      <rPr>
        <sz val="11"/>
        <color theme="1"/>
        <rFont val="Calibri"/>
        <family val="2"/>
        <scheme val="minor"/>
      </rPr>
      <t xml:space="preserve"> Apply administrative controls (the organization of work, training, scheduling, supervision, etc.).</t>
    </r>
  </si>
  <si>
    <t xml:space="preserve">Personal Protective Equipment </t>
  </si>
  <si>
    <r>
      <rPr>
        <b/>
        <sz val="11"/>
        <color theme="0"/>
        <rFont val="Calibri"/>
        <family val="2"/>
        <scheme val="minor"/>
      </rPr>
      <t>Personal Protective Equipment:</t>
    </r>
    <r>
      <rPr>
        <sz val="11"/>
        <color theme="0"/>
        <rFont val="Calibri"/>
        <family val="2"/>
        <scheme val="minor"/>
      </rPr>
      <t xml:space="preserve"> Provide Personal Protective Equipment (PPE). </t>
    </r>
  </si>
  <si>
    <t>PtD Hierarchy of Controls</t>
  </si>
  <si>
    <t>Select Control Measures</t>
  </si>
  <si>
    <t>Risk Analysis of the current controls</t>
  </si>
  <si>
    <t>Risk Treatment - Future controls to reduce risk to ALARP (determined during Risk Evaluation step)</t>
  </si>
  <si>
    <t>Risk Analysis - Analyze Controls: Hierarchy of Controls</t>
  </si>
  <si>
    <t>Hazards</t>
  </si>
  <si>
    <t>Financial Losses</t>
  </si>
  <si>
    <t>SOPs</t>
  </si>
  <si>
    <t>Low productivity</t>
  </si>
  <si>
    <t>Developed by: Georgi Popov, Ph.D., QEP</t>
  </si>
  <si>
    <t>SEPAS</t>
  </si>
  <si>
    <t>University of Central Missouri</t>
  </si>
  <si>
    <t>v. 1.0 / 11/7/11 ® 2011</t>
  </si>
  <si>
    <t>Enter current control 1</t>
  </si>
  <si>
    <t>Enter current control 2</t>
  </si>
  <si>
    <t>Risk Analysis</t>
  </si>
  <si>
    <t>Corrosion</t>
  </si>
  <si>
    <t>Explosion Property Loss and Loss of Life</t>
  </si>
  <si>
    <t>In-tank vapor generation and Ignition</t>
  </si>
  <si>
    <t xml:space="preserve">Methanol storage - Piping System - Corrosion </t>
  </si>
  <si>
    <t xml:space="preserve">Cough. Dizziness. Headache. Nausea. Weakness. Visual disturbance. </t>
  </si>
  <si>
    <t xml:space="preserve">Significant Methanol leak. Worker exposed. </t>
  </si>
  <si>
    <t>Methanol storage Tank corosion</t>
  </si>
  <si>
    <t xml:space="preserve">Significant Methanol release. </t>
  </si>
  <si>
    <t>HAZID</t>
  </si>
  <si>
    <t>RL</t>
  </si>
  <si>
    <t>Methanol (IB
flammable liquid) storage - Vapor generation</t>
  </si>
  <si>
    <t>Local population exposed. Minor respiratory issues and irritation</t>
  </si>
  <si>
    <t>Risk Assessment Heat Map Example</t>
  </si>
  <si>
    <t>Causes</t>
  </si>
  <si>
    <t>Scenario</t>
  </si>
  <si>
    <t>Administrative</t>
  </si>
  <si>
    <t>Engineering</t>
  </si>
  <si>
    <t>Financial</t>
  </si>
  <si>
    <t>AE</t>
  </si>
  <si>
    <t>Sub</t>
  </si>
  <si>
    <t>Eng M</t>
  </si>
  <si>
    <t>Eng S</t>
  </si>
  <si>
    <t>Adm</t>
  </si>
  <si>
    <t>Total RR</t>
  </si>
  <si>
    <t>Eng</t>
  </si>
  <si>
    <t>Fin</t>
  </si>
  <si>
    <t>% RR</t>
  </si>
  <si>
    <t>Elimination</t>
  </si>
  <si>
    <t>Engineering - Multiple</t>
  </si>
  <si>
    <t>Engineering - Single</t>
  </si>
  <si>
    <t>HAZID - SH&amp;E</t>
  </si>
  <si>
    <t>Explosion. Property Loss. Workers exposed.</t>
  </si>
  <si>
    <t>Explosion. Local population exposure.</t>
  </si>
  <si>
    <t>SH&amp;E Hazards</t>
  </si>
  <si>
    <t>SH&amp;E Consequences</t>
  </si>
  <si>
    <t>Preventive Controls</t>
  </si>
  <si>
    <t>HAZID - Operational</t>
  </si>
  <si>
    <t>HAZID Guide Words</t>
  </si>
  <si>
    <t>Fire/explosion</t>
  </si>
  <si>
    <t>Mechanical failure</t>
  </si>
  <si>
    <t>Utility failure</t>
  </si>
  <si>
    <t xml:space="preserve">Thermal </t>
  </si>
  <si>
    <t>Natural Disasters</t>
  </si>
  <si>
    <t>Environmental conditions</t>
  </si>
  <si>
    <t>Human Factors/errors</t>
  </si>
  <si>
    <t>Electrical</t>
  </si>
  <si>
    <t>ignition sources</t>
  </si>
  <si>
    <t>Dropped objects</t>
  </si>
  <si>
    <t>Collisions</t>
  </si>
  <si>
    <t>Cause</t>
  </si>
  <si>
    <t>Faulty/blocked vent - Excessive In-tank vapor generation</t>
  </si>
  <si>
    <t>Incompatible tank and trim materials</t>
  </si>
  <si>
    <r>
      <rPr>
        <b/>
        <sz val="11"/>
        <color theme="1"/>
        <rFont val="Calibri"/>
        <family val="2"/>
        <scheme val="minor"/>
      </rPr>
      <t>Thermal</t>
    </r>
    <r>
      <rPr>
        <sz val="11"/>
        <color theme="1"/>
        <rFont val="Calibri"/>
        <family val="2"/>
        <scheme val="minor"/>
      </rPr>
      <t xml:space="preserve"> Expansion - Methanol - Vapor generation</t>
    </r>
  </si>
  <si>
    <r>
      <rPr>
        <b/>
        <sz val="11"/>
        <color theme="1"/>
        <rFont val="Calibri"/>
        <family val="2"/>
        <scheme val="minor"/>
      </rPr>
      <t>Corrosion</t>
    </r>
    <r>
      <rPr>
        <sz val="11"/>
        <color theme="1"/>
        <rFont val="Calibri"/>
        <family val="2"/>
        <scheme val="minor"/>
      </rPr>
      <t xml:space="preserve"> - Methanol tanks, trim &amp; piping</t>
    </r>
  </si>
  <si>
    <r>
      <rPr>
        <b/>
        <sz val="11"/>
        <color theme="1"/>
        <rFont val="Calibri"/>
        <family val="2"/>
        <scheme val="minor"/>
      </rPr>
      <t>Environmental conditions</t>
    </r>
    <r>
      <rPr>
        <sz val="11"/>
        <color theme="1"/>
        <rFont val="Calibri"/>
        <family val="2"/>
        <scheme val="minor"/>
      </rPr>
      <t xml:space="preserve"> - carbon steel tanks -corrosion</t>
    </r>
  </si>
  <si>
    <r>
      <rPr>
        <b/>
        <sz val="11"/>
        <color theme="1"/>
        <rFont val="Calibri"/>
        <family val="2"/>
        <scheme val="minor"/>
      </rPr>
      <t>Natural disasters</t>
    </r>
    <r>
      <rPr>
        <sz val="11"/>
        <color theme="1"/>
        <rFont val="Calibri"/>
        <family val="2"/>
        <scheme val="minor"/>
      </rPr>
      <t xml:space="preserve"> - methanol tanks/piping - earthquake</t>
    </r>
  </si>
  <si>
    <r>
      <rPr>
        <b/>
        <sz val="11"/>
        <color theme="1"/>
        <rFont val="Calibri"/>
        <family val="2"/>
        <scheme val="minor"/>
      </rPr>
      <t>Ignition sources</t>
    </r>
    <r>
      <rPr>
        <sz val="11"/>
        <color theme="1"/>
        <rFont val="Calibri"/>
        <family val="2"/>
        <scheme val="minor"/>
      </rPr>
      <t xml:space="preserve"> - bonding &amp; grounding - static discharge</t>
    </r>
  </si>
  <si>
    <t>inadequate conductivity in bonding &amp; grounding</t>
  </si>
  <si>
    <t>RISK ID</t>
  </si>
  <si>
    <t>Likelihood</t>
  </si>
  <si>
    <t>HAZ #1</t>
  </si>
  <si>
    <t>HAZ #2</t>
  </si>
  <si>
    <t>HAZ #3</t>
  </si>
  <si>
    <t>Incident Outcomes</t>
  </si>
  <si>
    <t>Permanent partial disability; hospitalizations of three people or more</t>
  </si>
  <si>
    <t>Significant impact</t>
  </si>
  <si>
    <t>Significant, but reversible impact</t>
  </si>
  <si>
    <t>Moderate reversible impact</t>
  </si>
  <si>
    <t>Minimal impact</t>
  </si>
  <si>
    <t>No impact</t>
  </si>
  <si>
    <t>Current State</t>
  </si>
  <si>
    <t>#3</t>
  </si>
  <si>
    <t xml:space="preserve">Haz ID # </t>
  </si>
  <si>
    <t>#2</t>
  </si>
  <si>
    <t>#1</t>
  </si>
  <si>
    <t>Hazard Description</t>
  </si>
  <si>
    <t>Existing Controls</t>
  </si>
  <si>
    <t xml:space="preserve">Methanol tanks in sun causing internal pressure buildup.  Expansion vent on top of tank.   </t>
  </si>
  <si>
    <t>Exposed Assets</t>
  </si>
  <si>
    <t>Employees, third party delivery personal, process, facility, local community</t>
  </si>
  <si>
    <t>Exposure Description</t>
  </si>
  <si>
    <t>Carbon Steel tanks, alloy fittings and flame arrestor, and PVC piping.  Proximity to ocean and salts in atmosphere.</t>
  </si>
  <si>
    <t xml:space="preserve">Employees, contractors, product loss, process, local community, environment </t>
  </si>
  <si>
    <t xml:space="preserve">Employees, contractors, local community, environment </t>
  </si>
  <si>
    <r>
      <rPr>
        <b/>
        <sz val="11"/>
        <color theme="1"/>
        <rFont val="Calibri"/>
        <family val="2"/>
        <scheme val="minor"/>
      </rPr>
      <t xml:space="preserve">Human Factor/Error </t>
    </r>
    <r>
      <rPr>
        <sz val="11"/>
        <color theme="1"/>
        <rFont val="Calibri"/>
        <family val="2"/>
        <scheme val="minor"/>
      </rPr>
      <t>- Explosion resulting from Overfill/Spill Methanol Tank  and ignition source</t>
    </r>
  </si>
  <si>
    <r>
      <rPr>
        <b/>
        <sz val="11"/>
        <color theme="1"/>
        <rFont val="Calibri"/>
        <family val="2"/>
        <scheme val="minor"/>
      </rPr>
      <t>Thermal Expansion</t>
    </r>
    <r>
      <rPr>
        <sz val="11"/>
        <color theme="1"/>
        <rFont val="Calibri"/>
        <family val="2"/>
        <scheme val="minor"/>
      </rPr>
      <t xml:space="preserve"> - Methanol Vapor Release from Vent Blockage and Tank Rupture </t>
    </r>
  </si>
  <si>
    <r>
      <rPr>
        <b/>
        <sz val="11"/>
        <color theme="1"/>
        <rFont val="Calibri"/>
        <family val="2"/>
        <scheme val="minor"/>
      </rPr>
      <t xml:space="preserve">Corrosion </t>
    </r>
    <r>
      <rPr>
        <sz val="11"/>
        <color theme="1"/>
        <rFont val="Calibri"/>
        <family val="2"/>
        <scheme val="minor"/>
      </rPr>
      <t xml:space="preserve">- Methanol Vapor Release from tank, trim and piping </t>
    </r>
  </si>
  <si>
    <t>Layers of Prevention</t>
  </si>
  <si>
    <t>Human Error Overfill</t>
  </si>
  <si>
    <t>Thermal Expansion</t>
  </si>
  <si>
    <t>Loss of Containment</t>
  </si>
  <si>
    <t>Loss of Product</t>
  </si>
  <si>
    <t>Business Interupt</t>
  </si>
  <si>
    <t>Operational</t>
  </si>
  <si>
    <t xml:space="preserve">Methanol Vapors </t>
  </si>
  <si>
    <t>Vehicle Ignition</t>
  </si>
  <si>
    <t>Static Discharge</t>
  </si>
  <si>
    <t>Hotwork</t>
  </si>
  <si>
    <t>SOP, Bonding Grounding</t>
  </si>
  <si>
    <t>Hotwork SOP</t>
  </si>
  <si>
    <t>PM, Inspections</t>
  </si>
  <si>
    <t>Operational Consequences</t>
  </si>
  <si>
    <t>Mitigative Measures</t>
  </si>
  <si>
    <t xml:space="preserve">Fire &amp; Explosion </t>
  </si>
  <si>
    <t>Fatalities and Injuries</t>
  </si>
  <si>
    <t>Emergency Response, Distance, Auto Fire Suppression</t>
  </si>
  <si>
    <t>Environmental Damage</t>
  </si>
  <si>
    <t>Business Impact Mitigation</t>
  </si>
  <si>
    <t>Warning Alarm</t>
  </si>
  <si>
    <t>Catastrophic Business Impact</t>
  </si>
  <si>
    <t>Plant &amp; Community Evacuation</t>
  </si>
  <si>
    <t>Recovery Measures</t>
  </si>
  <si>
    <t>Backup Inventory</t>
  </si>
  <si>
    <t>Business interuption Insurance</t>
  </si>
  <si>
    <t>WC/Liab Insurance</t>
  </si>
  <si>
    <t>Public Relations</t>
  </si>
  <si>
    <t>Loss of business investors</t>
  </si>
  <si>
    <t>Operational Risks</t>
  </si>
  <si>
    <t>SH&amp;E Risks</t>
  </si>
  <si>
    <t>SH&amp;E Risk Management</t>
  </si>
  <si>
    <t>Enterprise Risk Management</t>
  </si>
  <si>
    <t>SH&amp;E Event</t>
  </si>
  <si>
    <t>Catastrophic Business Event</t>
  </si>
  <si>
    <t>Proposed Controls</t>
  </si>
  <si>
    <t>Future State</t>
  </si>
  <si>
    <t>Business Consequences</t>
  </si>
  <si>
    <t>Sev</t>
  </si>
  <si>
    <t>Lik</t>
  </si>
  <si>
    <t>SOP</t>
  </si>
  <si>
    <t>Biodiesel Production - Methanol Vapor Release</t>
  </si>
  <si>
    <t>Tank Vents</t>
  </si>
  <si>
    <t>Operator fills tank from tanker truck using float gauge to determine fill level. Requires visual attention on gauge. Manual shutoff. Tanker truck running during filling.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</si>
  <si>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Stainless steel tanks; Cathodic Protection; Compatible valves, trim &amp; piping material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                                       </t>
    </r>
  </si>
  <si>
    <r>
      <rPr>
        <b/>
        <u/>
        <sz val="11"/>
        <color theme="1"/>
        <rFont val="Calibri"/>
        <family val="2"/>
        <scheme val="minor"/>
      </rPr>
      <t>Engineering</t>
    </r>
    <r>
      <rPr>
        <sz val="11"/>
        <color theme="1"/>
        <rFont val="Calibri"/>
        <family val="2"/>
        <scheme val="minor"/>
      </rPr>
      <t xml:space="preserve"> - Shade Protection over Tanks                                      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Internal Pressure Alarm 
</t>
    </r>
    <r>
      <rPr>
        <b/>
        <u/>
        <sz val="11"/>
        <color theme="1"/>
        <rFont val="Calibri"/>
        <family val="2"/>
        <scheme val="minor"/>
      </rPr>
      <t xml:space="preserve">Admin </t>
    </r>
    <r>
      <rPr>
        <sz val="11"/>
        <color theme="1"/>
        <rFont val="Calibri"/>
        <family val="2"/>
        <scheme val="minor"/>
      </rPr>
      <t xml:space="preserve">- Mechanical Integrity Program                                                 </t>
    </r>
    <r>
      <rPr>
        <b/>
        <u/>
        <sz val="11"/>
        <color theme="1"/>
        <rFont val="Calibri"/>
        <family val="2"/>
        <scheme val="minor"/>
      </rPr>
      <t>PPE</t>
    </r>
  </si>
  <si>
    <t>Inert gas blanket in tanks</t>
  </si>
  <si>
    <t>Biodiesel Manufacturing - Methanol Tank Storage</t>
  </si>
  <si>
    <t>Blindness. Headache. Nausea. Weakness.</t>
  </si>
  <si>
    <r>
      <rPr>
        <b/>
        <sz val="11"/>
        <color theme="1"/>
        <rFont val="Calibri"/>
        <family val="2"/>
        <scheme val="minor"/>
      </rPr>
      <t>Chemical</t>
    </r>
    <r>
      <rPr>
        <sz val="11"/>
        <color theme="1"/>
        <rFont val="Calibri"/>
        <family val="2"/>
        <scheme val="minor"/>
      </rPr>
      <t xml:space="preserve"> - Methanol workers exposure</t>
    </r>
  </si>
  <si>
    <r>
      <rPr>
        <b/>
        <sz val="11"/>
        <color theme="1"/>
        <rFont val="Calibri"/>
        <family val="2"/>
        <scheme val="minor"/>
      </rPr>
      <t xml:space="preserve">Physical / Chemical </t>
    </r>
    <r>
      <rPr>
        <sz val="11"/>
        <color theme="1"/>
        <rFont val="Calibri"/>
        <family val="2"/>
        <scheme val="minor"/>
      </rPr>
      <t>-Vapor generation and ignition</t>
    </r>
  </si>
  <si>
    <r>
      <rPr>
        <b/>
        <sz val="11"/>
        <color theme="1"/>
        <rFont val="Calibri"/>
        <family val="2"/>
        <scheme val="minor"/>
      </rPr>
      <t>Physical / Chemical</t>
    </r>
    <r>
      <rPr>
        <sz val="11"/>
        <color theme="1"/>
        <rFont val="Calibri"/>
        <family val="2"/>
        <scheme val="minor"/>
      </rPr>
      <t xml:space="preserve"> -Vapor generation and ignition</t>
    </r>
  </si>
  <si>
    <t xml:space="preserve">Loss of containment. Methanol product loss.  </t>
  </si>
  <si>
    <t xml:space="preserve">Methanol product loss. </t>
  </si>
  <si>
    <t>Damage to equipment from fire and explosion</t>
  </si>
  <si>
    <t>Distraction, miscalculation</t>
  </si>
  <si>
    <t>Proximity to ocean and salts</t>
  </si>
  <si>
    <t>Operational Event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</si>
  <si>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Overfill Protection Design; Auto alcohol-resistent fire exting. system;  Auto Overfill Shutoff; Spil Containment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Fill Alarm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Program; SOPs; Training                  </t>
    </r>
    <r>
      <rPr>
        <b/>
        <u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scheme val="minor"/>
      </rPr>
      <t xml:space="preserve">
</t>
    </r>
  </si>
  <si>
    <t>Wrn</t>
  </si>
  <si>
    <t>Overfill</t>
  </si>
  <si>
    <t>Thermal</t>
  </si>
  <si>
    <t>C# 1 - Injury/Illness Fatality</t>
  </si>
  <si>
    <t>C# 1</t>
  </si>
  <si>
    <t>C# 2</t>
  </si>
  <si>
    <t>C# 3</t>
  </si>
  <si>
    <t>C# 2 - Local Evacuation</t>
  </si>
  <si>
    <t>C# 3 - Environmental Damage</t>
  </si>
  <si>
    <t xml:space="preserve">Event </t>
  </si>
  <si>
    <t>Current Layers of Protection (LOP)</t>
  </si>
  <si>
    <t>Current State (CS) - Existing LOP</t>
  </si>
  <si>
    <t>Additional LOP</t>
  </si>
  <si>
    <t>Future State (FS) - After Additional LOP</t>
  </si>
  <si>
    <t>Sun - vent failure</t>
  </si>
  <si>
    <t xml:space="preserve">Shade Protection for Tanks </t>
  </si>
  <si>
    <t xml:space="preserve"> Explosion-proof equipment </t>
  </si>
  <si>
    <t xml:space="preserve">Internal Pressure Alarm </t>
  </si>
  <si>
    <t>Spill contain-ment</t>
  </si>
  <si>
    <t>Auto Fire Exting. System</t>
  </si>
  <si>
    <t>Moisture/ Oxidation</t>
  </si>
  <si>
    <t>Nitrogen Blanket</t>
  </si>
  <si>
    <t xml:space="preserve">Corrosion Inhibiting Materials </t>
  </si>
  <si>
    <t>Cathodic Protection</t>
  </si>
  <si>
    <r>
      <t xml:space="preserve">Human factors/errors - </t>
    </r>
    <r>
      <rPr>
        <sz val="11"/>
        <color theme="1"/>
        <rFont val="Calibri"/>
        <family val="2"/>
        <scheme val="minor"/>
      </rPr>
      <t>Methonal tanks - overfilling</t>
    </r>
  </si>
  <si>
    <t>Distraction/ Deviation</t>
  </si>
  <si>
    <t>Visual - Floating Device</t>
  </si>
  <si>
    <t>Overfill tank design</t>
  </si>
  <si>
    <t>Automatic Shutoff</t>
  </si>
  <si>
    <t>Overfill Alarm</t>
  </si>
  <si>
    <t>Layers of Protection Analysis – Current State and Future State</t>
  </si>
  <si>
    <t>HAZID for Bio Diesel – Methanol Storage</t>
  </si>
  <si>
    <t>Figure 5 –  HAZID for Bio Diesel – Methanol Storage</t>
  </si>
  <si>
    <t>Figure 6 - RAM</t>
  </si>
  <si>
    <t>Figure 7 - RISKID</t>
  </si>
  <si>
    <t>Figure 8 – Heat Map</t>
  </si>
  <si>
    <t>Figure 9 – Preliminary Hazard Analysis – Current State and Future State</t>
  </si>
  <si>
    <t>Figure 15 – Cascading Bow Tie – Operational Risk to SH&amp;E Risks</t>
  </si>
  <si>
    <t>Figure 16 – Cascading Bow Tie – SH&amp;E Risk Management to Enterprise Risk Management</t>
  </si>
  <si>
    <t>CSB: Methanol Tank Explosion and Fire</t>
  </si>
  <si>
    <t>Example of a Risk Assessment and Management Sequence for Methanol Release</t>
  </si>
  <si>
    <t>Reputation Damage</t>
  </si>
  <si>
    <t>SH&amp;E Risk Assessment Matrix (RAM)</t>
  </si>
  <si>
    <t>Overfill &amp; Ign.</t>
  </si>
  <si>
    <t>Thermal Exp.</t>
  </si>
  <si>
    <r>
      <t xml:space="preserve">Very high risk: </t>
    </r>
    <r>
      <rPr>
        <b/>
        <sz val="11"/>
        <rFont val="Calibri"/>
        <family val="2"/>
        <scheme val="minor"/>
      </rPr>
      <t>15 or greater</t>
    </r>
    <r>
      <rPr>
        <sz val="11"/>
        <rFont val="Calibri"/>
        <family val="2"/>
        <scheme val="minor"/>
      </rPr>
      <t xml:space="preserve">    High risk: </t>
    </r>
    <r>
      <rPr>
        <b/>
        <sz val="11"/>
        <rFont val="Calibri"/>
        <family val="2"/>
        <scheme val="minor"/>
      </rPr>
      <t>9 – 14</t>
    </r>
    <r>
      <rPr>
        <sz val="11"/>
        <rFont val="Calibri"/>
        <family val="2"/>
        <scheme val="minor"/>
      </rPr>
      <t xml:space="preserve">    Moderate risk: </t>
    </r>
    <r>
      <rPr>
        <b/>
        <sz val="11"/>
        <rFont val="Calibri"/>
        <family val="2"/>
        <scheme val="minor"/>
      </rPr>
      <t>5 – 8</t>
    </r>
    <r>
      <rPr>
        <sz val="11"/>
        <rFont val="Calibri"/>
        <family val="2"/>
        <scheme val="minor"/>
      </rPr>
      <t xml:space="preserve">    Low risk: </t>
    </r>
    <r>
      <rPr>
        <b/>
        <sz val="11"/>
        <rFont val="Calibri"/>
        <family val="2"/>
        <scheme val="minor"/>
      </rPr>
      <t>1-4</t>
    </r>
  </si>
  <si>
    <t xml:space="preserve"> Layers of Protection Analysis – Current State and Future State</t>
  </si>
  <si>
    <t>Severity x (Likelihood x CF x CF x CF x CF x CF x CF)</t>
  </si>
  <si>
    <t>Highest Risk Score x (CF x CF x CF)</t>
  </si>
  <si>
    <t>Striped Bow-Tie Risk Assessment – Current State</t>
  </si>
  <si>
    <t>Mitigative Controls</t>
  </si>
  <si>
    <t>Layers of Mitigation</t>
  </si>
  <si>
    <t>Methanol</t>
  </si>
  <si>
    <t xml:space="preserve"> Striped Bow-Tie Risk Assessment – Current State</t>
  </si>
  <si>
    <t>Striped Bow-Tie Risk Assessment - Future State</t>
  </si>
  <si>
    <t>Business Impact Analysis</t>
  </si>
  <si>
    <t>Unit:</t>
  </si>
  <si>
    <t>Completed by:</t>
  </si>
  <si>
    <t>Date:</t>
  </si>
  <si>
    <t>Impact</t>
  </si>
  <si>
    <t>#</t>
  </si>
  <si>
    <t>Operation, product or service</t>
  </si>
  <si>
    <t>Criticality of key business processes</t>
  </si>
  <si>
    <t>Disruptive event(s)</t>
  </si>
  <si>
    <t>How disruptive events will affect the capacity and capability of achieving critical business
objectives?</t>
  </si>
  <si>
    <t>Disruption Duration</t>
  </si>
  <si>
    <t>Capacity and capability needed to manage the impact</t>
  </si>
  <si>
    <t>Financial and operational consequences of loss of critical processes</t>
  </si>
  <si>
    <t>Business Impact Profile or Risk Factor</t>
  </si>
  <si>
    <t>Management Risk Responses: Avoid, Transfer, Accept, Mitigate</t>
  </si>
  <si>
    <t>Risk Factor after Mitigative Measures</t>
  </si>
  <si>
    <t xml:space="preserve"> Financial Losses</t>
  </si>
  <si>
    <t>Moderate Interruption</t>
  </si>
  <si>
    <t>CAPACO emergency response unit</t>
  </si>
  <si>
    <t>0.5-1 Million</t>
  </si>
  <si>
    <t>Accept</t>
  </si>
  <si>
    <t>Insurance (High deductible)</t>
  </si>
  <si>
    <t xml:space="preserve"> Catastrophic Business Losses</t>
  </si>
  <si>
    <t>Catastrophic Interruption</t>
  </si>
  <si>
    <t>Local emergency response, Remediation contractors, Cash reserves</t>
  </si>
  <si>
    <t>15-25 Million</t>
  </si>
  <si>
    <t>Mitigate</t>
  </si>
  <si>
    <t>PtD LOP</t>
  </si>
  <si>
    <t>Risk Assessment Matrix (RAM)</t>
  </si>
  <si>
    <t xml:space="preserve">Risk Factor (Business Objectives - BO) </t>
  </si>
  <si>
    <t>&lt;4 hrs.</t>
  </si>
  <si>
    <t>Not critical to BO</t>
  </si>
  <si>
    <t>Propery</t>
  </si>
  <si>
    <t>1 Business Day</t>
  </si>
  <si>
    <t>Slight impact on BO</t>
  </si>
  <si>
    <t>2 Business Days</t>
  </si>
  <si>
    <t>Moderate impact on BO</t>
  </si>
  <si>
    <t>3-5 Business Days</t>
  </si>
  <si>
    <t>Major impact on BO</t>
  </si>
  <si>
    <t>5-10 Business Days</t>
  </si>
  <si>
    <t>Mission Critical</t>
  </si>
  <si>
    <t>11-15 Business Days</t>
  </si>
  <si>
    <t>16-30 Business Days</t>
  </si>
  <si>
    <t>&gt;30 Business Days</t>
  </si>
  <si>
    <t>No interruption</t>
  </si>
  <si>
    <t>Minor Interruption</t>
  </si>
  <si>
    <t>Major Interruption</t>
  </si>
  <si>
    <t>Catastrophic interruption</t>
  </si>
  <si>
    <t>AST - Methanol Storage</t>
  </si>
  <si>
    <t>Critical to Biofuel distribution</t>
  </si>
  <si>
    <t>Methanol Leak</t>
  </si>
  <si>
    <t>Methanol Overflow and Explosion</t>
  </si>
  <si>
    <t>Financial Losses, Loss of Business Investors, Low Productivity</t>
  </si>
  <si>
    <t>Striped Bow-Tie – Future State</t>
  </si>
  <si>
    <t>Storage system not designed for seismic activity</t>
  </si>
  <si>
    <t>Workers exposure to Methanol vapors</t>
  </si>
  <si>
    <t>Faulty/blocked vent - Excessive In-tank vapor generation. Lack of detection mechanisms</t>
  </si>
  <si>
    <t>Incompatible tank and trim materials. Lack of detection mechanisms</t>
  </si>
  <si>
    <t>Distraction, miscalculation. Ignition source</t>
  </si>
  <si>
    <t>Chemicals &amp; Substances</t>
  </si>
  <si>
    <t xml:space="preserve">Over pressurization - Loss of containment. Property &amp; tank damage </t>
  </si>
  <si>
    <r>
      <rPr>
        <b/>
        <sz val="11"/>
        <color theme="1"/>
        <rFont val="Calibri"/>
        <family val="2"/>
        <scheme val="minor"/>
      </rPr>
      <t>Human factors/errors</t>
    </r>
    <r>
      <rPr>
        <sz val="11"/>
        <color theme="1"/>
        <rFont val="Calibri"/>
        <family val="2"/>
        <scheme val="minor"/>
      </rPr>
      <t xml:space="preserve"> - Methanol tanks - overfilling</t>
    </r>
  </si>
  <si>
    <t>Explosion. Workers exposed. Property Loss. Local population exposure.</t>
  </si>
  <si>
    <r>
      <rPr>
        <b/>
        <sz val="11"/>
        <color theme="1"/>
        <rFont val="Calibri"/>
        <family val="2"/>
        <scheme val="minor"/>
      </rPr>
      <t>Physical</t>
    </r>
    <r>
      <rPr>
        <sz val="11"/>
        <color theme="1"/>
        <rFont val="Calibri"/>
        <family val="2"/>
        <scheme val="minor"/>
      </rPr>
      <t xml:space="preserve"> - Vapor generation </t>
    </r>
  </si>
  <si>
    <t>Substantial vapor release. Property Loss. Workers exposed.</t>
  </si>
  <si>
    <t>Visual inspection</t>
  </si>
  <si>
    <t xml:space="preserve"> Layers of Protection Analysis – Current State </t>
  </si>
  <si>
    <t xml:space="preserve">Layers of Protection Analysis – Current State </t>
  </si>
  <si>
    <t>%RR</t>
  </si>
  <si>
    <t>FMEA Worksheet</t>
  </si>
  <si>
    <t xml:space="preserve">Process Name </t>
  </si>
  <si>
    <t xml:space="preserve">Lashing </t>
  </si>
  <si>
    <t xml:space="preserve">Suppliers &amp; Deptartments Affected </t>
  </si>
  <si>
    <t xml:space="preserve">Prepared By </t>
  </si>
  <si>
    <t>GP</t>
  </si>
  <si>
    <t xml:space="preserve">Part or Process Name </t>
  </si>
  <si>
    <t>Lashing w/controls</t>
  </si>
  <si>
    <t xml:space="preserve">Design/ Mfg Responsibility </t>
  </si>
  <si>
    <t xml:space="preserve">Model Date </t>
  </si>
  <si>
    <t xml:space="preserve">Date </t>
  </si>
  <si>
    <t xml:space="preserve">Other Areas Involved </t>
  </si>
  <si>
    <t xml:space="preserve">Eng. Change Level </t>
  </si>
  <si>
    <t xml:space="preserve">Process Function </t>
  </si>
  <si>
    <t xml:space="preserve">Potential Failure Mode </t>
  </si>
  <si>
    <t xml:space="preserve">Potential Effects of Failure </t>
  </si>
  <si>
    <t>S</t>
  </si>
  <si>
    <t xml:space="preserve">Potential Causes of Failure </t>
  </si>
  <si>
    <t>L</t>
  </si>
  <si>
    <t xml:space="preserve">Current Controls </t>
  </si>
  <si>
    <t>PE</t>
  </si>
  <si>
    <t>S x L</t>
  </si>
  <si>
    <t>RPN</t>
  </si>
  <si>
    <t>Needed Actions</t>
  </si>
  <si>
    <t>Individual Responsible &amp; Completion Date</t>
  </si>
  <si>
    <t xml:space="preserve">  Actions Taken </t>
  </si>
  <si>
    <t xml:space="preserve">PE2 </t>
  </si>
  <si>
    <t>RPN2</t>
  </si>
  <si>
    <t>Risk Reduction</t>
  </si>
  <si>
    <t>None</t>
  </si>
  <si>
    <t>Management</t>
  </si>
  <si>
    <t>Example of Severity, Probability, and Prevention Effectiveness rating scales.</t>
  </si>
  <si>
    <t>Main Menu - Chapter 5 Tools</t>
  </si>
  <si>
    <t>What-If Analysis</t>
  </si>
  <si>
    <t>What if…?</t>
  </si>
  <si>
    <t>Controls</t>
  </si>
  <si>
    <t>Recommended Controls</t>
  </si>
  <si>
    <t>The relief vent fails during thermal expansion of methanol vapors?</t>
  </si>
  <si>
    <t>Corrosion of vent; damaged vent</t>
  </si>
  <si>
    <t xml:space="preserve">Over pressurization, rupture, fire &amp; explosion </t>
  </si>
  <si>
    <t>PM Schedule and Inspections</t>
  </si>
  <si>
    <t>Non-corrosive vent valve; temp-pressure alarm</t>
  </si>
  <si>
    <t xml:space="preserve">Methanol tanks, trim &amp; piping are incompatable? </t>
  </si>
  <si>
    <t xml:space="preserve">Corrosion from incompatible materials and proximity to ocean and chloride salts </t>
  </si>
  <si>
    <t>Replace trim and piping with compatable materials; cathodic protection</t>
  </si>
  <si>
    <t>During filling of Methanol tanks, the tank is overfilled?</t>
  </si>
  <si>
    <t>SOP, Training</t>
  </si>
  <si>
    <t>Auto-fill design; auto shut-off; overfill alarm; auto fire suppression</t>
  </si>
  <si>
    <t>A significant earthquake strikes the tank field?</t>
  </si>
  <si>
    <t>Storage systems not designed for seismic activity</t>
  </si>
  <si>
    <t>Seismic stabilizers for tanks and piping</t>
  </si>
  <si>
    <t>Static discharge occurs during filling?</t>
  </si>
  <si>
    <t>Fatalities, fire, explosion</t>
  </si>
  <si>
    <t>Bonding and grounding; continuity testing</t>
  </si>
  <si>
    <t>Non-sparking fill nosel</t>
  </si>
  <si>
    <t xml:space="preserve">Engineering - Overfill Protection Design; Auto alcohol-resistent fire exting. system;  Auto Overfill Shutoff; Spil Containment              Warning - Fill Alarm 
Admin - Mechanical Integrity Program; SOPs; Training                  PPE
</t>
  </si>
  <si>
    <t>Reduced likelihood of explosion</t>
  </si>
  <si>
    <t xml:space="preserve">Methanol tanks - overfilling: </t>
  </si>
  <si>
    <t>Human factors/errors leading to Physical / Chemical -Vapor generation and ignition</t>
  </si>
  <si>
    <t>Methanol storage</t>
  </si>
  <si>
    <t xml:space="preserve">Methanol Vapor Release from Vent Blockage and Tank Rupture </t>
  </si>
  <si>
    <t xml:space="preserve">Thermal Expansion </t>
  </si>
  <si>
    <t>Engineering - Shade Protection over Tanks                                                    Warning - Internal Pressure Alarm 
Admin - Mechanical Integrity Program                                                 PPE</t>
  </si>
  <si>
    <t>Reduced likelihood of thermal expansion</t>
  </si>
  <si>
    <t>Methanol Vapor Release from tank, trim and piping</t>
  </si>
  <si>
    <t xml:space="preserve">Engineering - Stainless steel tanks; Cathodic Protection; Compatible valves, trim &amp; piping material 
Admin - Mechanical Integrity Program       </t>
  </si>
  <si>
    <t>Reduced likelihood of corrosion</t>
  </si>
  <si>
    <t xml:space="preserve">Developed by: Georgi Popov, Ph.D., QEP and Bruce Lyon, CSP, PE, ARM, CHMM </t>
  </si>
  <si>
    <t>University of Central Missouri and Hays Companies of Kansas City</t>
  </si>
  <si>
    <t>v. 1.0 / 1/1/18 ® 2018</t>
  </si>
  <si>
    <t xml:space="preserve">Developed by: Georgi Popov, Ph.D., QEP, SMS, ARM; and Bruce Lyon, CSP, PE, ARM, CHMM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</si>
</sst>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lgerian"/>
      <family val="5"/>
    </font>
    <font>
      <sz val="11"/>
      <color rgb="FF00206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Arial"/>
      <family val="2"/>
    </font>
    <font>
      <i/>
      <sz val="10"/>
      <color theme="0"/>
      <name val="Calibri"/>
      <family val="2"/>
      <scheme val="minor"/>
    </font>
    <font>
      <sz val="12"/>
      <name val="Times New Roman"/>
      <family val="1"/>
    </font>
    <font>
      <b/>
      <sz val="9"/>
      <color theme="1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D81A0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theme="5" tint="0.3999145481734672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1" tint="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 style="thin">
        <color theme="1" tint="0.14999847407452621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  <border>
      <left style="thin">
        <color theme="1" tint="0.14999847407452621"/>
      </left>
      <right/>
      <top/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/>
      <diagonal/>
    </border>
    <border>
      <left style="medium">
        <color indexed="64"/>
      </left>
      <right/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 style="thin">
        <color theme="1" tint="0.14999847407452621"/>
      </bottom>
      <diagonal/>
    </border>
    <border>
      <left style="medium">
        <color indexed="64"/>
      </left>
      <right style="thin">
        <color theme="1" tint="0.14999847407452621"/>
      </right>
      <top style="thin">
        <color theme="1" tint="0.14999847407452621"/>
      </top>
      <bottom style="medium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medium">
        <color indexed="64"/>
      </bottom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1" tint="0.149998474074526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72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/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/>
    </xf>
    <xf numFmtId="0" fontId="6" fillId="10" borderId="27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center"/>
    </xf>
    <xf numFmtId="0" fontId="9" fillId="9" borderId="29" xfId="0" applyFont="1" applyFill="1" applyBorder="1" applyAlignment="1">
      <alignment horizontal="right"/>
    </xf>
    <xf numFmtId="0" fontId="9" fillId="9" borderId="24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2" fillId="9" borderId="31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6" xfId="0" applyBorder="1"/>
    <xf numFmtId="0" fontId="0" fillId="0" borderId="16" xfId="0" applyBorder="1" applyAlignment="1">
      <alignment vertical="center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2" xfId="0" applyBorder="1"/>
    <xf numFmtId="0" fontId="0" fillId="13" borderId="19" xfId="0" applyFill="1" applyBorder="1"/>
    <xf numFmtId="0" fontId="0" fillId="0" borderId="19" xfId="0" applyBorder="1"/>
    <xf numFmtId="0" fontId="0" fillId="0" borderId="23" xfId="0" applyBorder="1"/>
    <xf numFmtId="0" fontId="0" fillId="12" borderId="37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9" fillId="9" borderId="20" xfId="0" applyFont="1" applyFill="1" applyBorder="1" applyAlignment="1">
      <alignment horizontal="center" vertical="center"/>
    </xf>
    <xf numFmtId="0" fontId="5" fillId="16" borderId="33" xfId="0" applyFont="1" applyFill="1" applyBorder="1" applyAlignment="1">
      <alignment horizontal="center" vertical="center" wrapText="1"/>
    </xf>
    <xf numFmtId="0" fontId="0" fillId="16" borderId="44" xfId="0" applyFill="1" applyBorder="1" applyAlignment="1">
      <alignment horizontal="center" vertical="center" wrapText="1"/>
    </xf>
    <xf numFmtId="0" fontId="0" fillId="16" borderId="45" xfId="0" applyFill="1" applyBorder="1" applyAlignment="1">
      <alignment horizontal="center" vertical="center" wrapText="1"/>
    </xf>
    <xf numFmtId="0" fontId="0" fillId="7" borderId="13" xfId="0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0" fillId="7" borderId="47" xfId="0" applyFill="1" applyBorder="1"/>
    <xf numFmtId="0" fontId="3" fillId="2" borderId="48" xfId="0" applyFont="1" applyFill="1" applyBorder="1" applyAlignment="1">
      <alignment horizontal="center" vertical="center"/>
    </xf>
    <xf numFmtId="0" fontId="0" fillId="17" borderId="14" xfId="0" applyFill="1" applyBorder="1"/>
    <xf numFmtId="0" fontId="3" fillId="17" borderId="14" xfId="0" applyFont="1" applyFill="1" applyBorder="1" applyAlignment="1">
      <alignment horizontal="center" vertical="center"/>
    </xf>
    <xf numFmtId="0" fontId="5" fillId="17" borderId="15" xfId="0" applyFont="1" applyFill="1" applyBorder="1" applyAlignment="1">
      <alignment horizontal="center" vertical="center"/>
    </xf>
    <xf numFmtId="0" fontId="0" fillId="17" borderId="31" xfId="0" applyFont="1" applyFill="1" applyBorder="1" applyAlignment="1">
      <alignment horizontal="center" vertical="center"/>
    </xf>
    <xf numFmtId="0" fontId="0" fillId="17" borderId="33" xfId="0" applyFill="1" applyBorder="1"/>
    <xf numFmtId="0" fontId="5" fillId="17" borderId="48" xfId="0" applyFont="1" applyFill="1" applyBorder="1" applyAlignment="1">
      <alignment horizontal="center" vertical="center"/>
    </xf>
    <xf numFmtId="0" fontId="0" fillId="17" borderId="44" xfId="0" applyFont="1" applyFill="1" applyBorder="1" applyAlignment="1">
      <alignment horizontal="center" vertical="center"/>
    </xf>
    <xf numFmtId="0" fontId="0" fillId="18" borderId="14" xfId="0" applyFill="1" applyBorder="1"/>
    <xf numFmtId="0" fontId="0" fillId="18" borderId="14" xfId="0" applyFont="1" applyFill="1" applyBorder="1" applyAlignment="1">
      <alignment horizontal="center" vertical="center"/>
    </xf>
    <xf numFmtId="0" fontId="0" fillId="18" borderId="15" xfId="0" applyFont="1" applyFill="1" applyBorder="1" applyAlignment="1">
      <alignment horizontal="center" vertical="center"/>
    </xf>
    <xf numFmtId="0" fontId="0" fillId="18" borderId="31" xfId="0" applyFont="1" applyFill="1" applyBorder="1" applyAlignment="1">
      <alignment horizontal="center" vertical="center"/>
    </xf>
    <xf numFmtId="0" fontId="0" fillId="18" borderId="33" xfId="0" applyFill="1" applyBorder="1"/>
    <xf numFmtId="0" fontId="0" fillId="18" borderId="48" xfId="0" applyFont="1" applyFill="1" applyBorder="1" applyAlignment="1">
      <alignment horizontal="center" vertical="center"/>
    </xf>
    <xf numFmtId="0" fontId="0" fillId="18" borderId="44" xfId="0" applyFont="1" applyFill="1" applyBorder="1" applyAlignment="1">
      <alignment horizontal="center" vertical="center"/>
    </xf>
    <xf numFmtId="0" fontId="5" fillId="13" borderId="14" xfId="0" applyFont="1" applyFill="1" applyBorder="1"/>
    <xf numFmtId="0" fontId="0" fillId="13" borderId="14" xfId="0" applyFont="1" applyFill="1" applyBorder="1" applyAlignment="1">
      <alignment horizontal="center" vertical="center"/>
    </xf>
    <xf numFmtId="0" fontId="0" fillId="13" borderId="15" xfId="0" applyFont="1" applyFill="1" applyBorder="1" applyAlignment="1">
      <alignment horizontal="center" vertical="center"/>
    </xf>
    <xf numFmtId="0" fontId="0" fillId="13" borderId="31" xfId="0" applyFont="1" applyFill="1" applyBorder="1" applyAlignment="1">
      <alignment horizontal="center" vertical="center"/>
    </xf>
    <xf numFmtId="0" fontId="5" fillId="13" borderId="33" xfId="0" applyFont="1" applyFill="1" applyBorder="1"/>
    <xf numFmtId="0" fontId="0" fillId="13" borderId="48" xfId="0" applyFont="1" applyFill="1" applyBorder="1" applyAlignment="1">
      <alignment horizontal="center" vertical="center"/>
    </xf>
    <xf numFmtId="0" fontId="0" fillId="13" borderId="44" xfId="0" applyFont="1" applyFill="1" applyBorder="1" applyAlignment="1">
      <alignment horizontal="center" vertical="center"/>
    </xf>
    <xf numFmtId="0" fontId="0" fillId="19" borderId="14" xfId="0" applyFill="1" applyBorder="1"/>
    <xf numFmtId="0" fontId="3" fillId="19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center" vertical="center"/>
    </xf>
    <xf numFmtId="0" fontId="0" fillId="19" borderId="31" xfId="0" applyFill="1" applyBorder="1" applyAlignment="1">
      <alignment horizontal="center" vertical="center"/>
    </xf>
    <xf numFmtId="0" fontId="0" fillId="7" borderId="16" xfId="0" applyFill="1" applyBorder="1"/>
    <xf numFmtId="0" fontId="0" fillId="19" borderId="1" xfId="0" applyFill="1" applyBorder="1"/>
    <xf numFmtId="0" fontId="5" fillId="19" borderId="19" xfId="0" applyFont="1" applyFill="1" applyBorder="1" applyAlignment="1">
      <alignment horizontal="center" vertical="center"/>
    </xf>
    <xf numFmtId="0" fontId="0" fillId="19" borderId="44" xfId="0" applyFill="1" applyBorder="1" applyAlignment="1">
      <alignment horizontal="center" vertical="center"/>
    </xf>
    <xf numFmtId="0" fontId="0" fillId="6" borderId="33" xfId="0" applyFill="1" applyBorder="1"/>
    <xf numFmtId="0" fontId="3" fillId="6" borderId="14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5" fillId="6" borderId="48" xfId="0" applyFont="1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3" fillId="7" borderId="13" xfId="0" applyFont="1" applyFill="1" applyBorder="1"/>
    <xf numFmtId="0" fontId="3" fillId="20" borderId="14" xfId="0" applyFont="1" applyFill="1" applyBorder="1"/>
    <xf numFmtId="0" fontId="3" fillId="20" borderId="14" xfId="0" applyFont="1" applyFill="1" applyBorder="1" applyAlignment="1">
      <alignment horizontal="center" vertical="center"/>
    </xf>
    <xf numFmtId="0" fontId="3" fillId="20" borderId="15" xfId="0" applyFont="1" applyFill="1" applyBorder="1" applyAlignment="1">
      <alignment horizontal="center" vertical="center"/>
    </xf>
    <xf numFmtId="0" fontId="0" fillId="20" borderId="31" xfId="0" applyFill="1" applyBorder="1" applyAlignment="1">
      <alignment horizontal="center" vertical="center"/>
    </xf>
    <xf numFmtId="0" fontId="3" fillId="7" borderId="21" xfId="0" applyFont="1" applyFill="1" applyBorder="1"/>
    <xf numFmtId="0" fontId="3" fillId="20" borderId="22" xfId="0" applyFont="1" applyFill="1" applyBorder="1"/>
    <xf numFmtId="0" fontId="3" fillId="20" borderId="52" xfId="0" applyFont="1" applyFill="1" applyBorder="1" applyAlignment="1">
      <alignment horizontal="center" vertical="center"/>
    </xf>
    <xf numFmtId="0" fontId="3" fillId="20" borderId="23" xfId="0" applyFont="1" applyFill="1" applyBorder="1" applyAlignment="1">
      <alignment horizontal="center" vertical="center"/>
    </xf>
    <xf numFmtId="0" fontId="0" fillId="20" borderId="24" xfId="0" applyFill="1" applyBorder="1" applyAlignment="1">
      <alignment horizontal="center" vertical="center"/>
    </xf>
    <xf numFmtId="0" fontId="3" fillId="2" borderId="31" xfId="0" applyFont="1" applyFill="1" applyBorder="1"/>
    <xf numFmtId="0" fontId="0" fillId="17" borderId="31" xfId="0" applyFill="1" applyBorder="1"/>
    <xf numFmtId="0" fontId="0" fillId="17" borderId="44" xfId="0" applyFill="1" applyBorder="1"/>
    <xf numFmtId="0" fontId="0" fillId="18" borderId="31" xfId="0" applyFill="1" applyBorder="1"/>
    <xf numFmtId="0" fontId="0" fillId="18" borderId="44" xfId="0" applyFill="1" applyBorder="1"/>
    <xf numFmtId="0" fontId="5" fillId="13" borderId="31" xfId="0" applyFont="1" applyFill="1" applyBorder="1"/>
    <xf numFmtId="0" fontId="5" fillId="13" borderId="44" xfId="0" applyFont="1" applyFill="1" applyBorder="1"/>
    <xf numFmtId="0" fontId="0" fillId="19" borderId="31" xfId="0" applyFill="1" applyBorder="1"/>
    <xf numFmtId="0" fontId="0" fillId="19" borderId="17" xfId="0" applyFill="1" applyBorder="1"/>
    <xf numFmtId="0" fontId="0" fillId="6" borderId="44" xfId="0" applyFill="1" applyBorder="1"/>
    <xf numFmtId="0" fontId="3" fillId="20" borderId="31" xfId="0" applyFont="1" applyFill="1" applyBorder="1"/>
    <xf numFmtId="0" fontId="3" fillId="20" borderId="24" xfId="0" applyFont="1" applyFill="1" applyBorder="1"/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center" vertical="center" textRotation="255" wrapText="1"/>
    </xf>
    <xf numFmtId="0" fontId="0" fillId="0" borderId="30" xfId="0" applyBorder="1"/>
    <xf numFmtId="0" fontId="0" fillId="0" borderId="0" xfId="0" applyBorder="1"/>
    <xf numFmtId="0" fontId="16" fillId="0" borderId="0" xfId="0" applyFont="1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9" borderId="0" xfId="0" applyFill="1"/>
    <xf numFmtId="0" fontId="12" fillId="9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4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2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vertical="center" textRotation="90" wrapText="1"/>
    </xf>
    <xf numFmtId="0" fontId="0" fillId="0" borderId="0" xfId="0" applyBorder="1" applyAlignment="1"/>
    <xf numFmtId="0" fontId="17" fillId="0" borderId="0" xfId="0" applyFont="1"/>
    <xf numFmtId="0" fontId="0" fillId="0" borderId="14" xfId="0" applyBorder="1"/>
    <xf numFmtId="0" fontId="0" fillId="9" borderId="0" xfId="0" applyFill="1" applyBorder="1"/>
    <xf numFmtId="0" fontId="0" fillId="9" borderId="43" xfId="0" applyFill="1" applyBorder="1"/>
    <xf numFmtId="0" fontId="0" fillId="0" borderId="0" xfId="0"/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24" fillId="0" borderId="0" xfId="0" applyFont="1" applyBorder="1" applyAlignment="1"/>
    <xf numFmtId="0" fontId="0" fillId="0" borderId="2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9" borderId="0" xfId="0" applyFill="1" applyBorder="1" applyAlignment="1">
      <alignment horizontal="center"/>
    </xf>
    <xf numFmtId="0" fontId="0" fillId="0" borderId="28" xfId="0" applyBorder="1"/>
    <xf numFmtId="0" fontId="0" fillId="0" borderId="17" xfId="0" applyBorder="1" applyAlignment="1">
      <alignment horizontal="center" vertical="center"/>
    </xf>
    <xf numFmtId="0" fontId="0" fillId="22" borderId="16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2" borderId="1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7" fillId="8" borderId="27" xfId="0" applyFont="1" applyFill="1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1" fillId="9" borderId="30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0" fillId="0" borderId="62" xfId="0" applyBorder="1"/>
    <xf numFmtId="0" fontId="0" fillId="0" borderId="63" xfId="0" applyBorder="1"/>
    <xf numFmtId="0" fontId="14" fillId="0" borderId="0" xfId="0" applyFont="1" applyBorder="1" applyAlignment="1">
      <alignment vertical="center" textRotation="255" wrapText="1"/>
    </xf>
    <xf numFmtId="0" fontId="0" fillId="0" borderId="0" xfId="0" applyBorder="1" applyAlignment="1">
      <alignment horizontal="center" vertical="center" wrapText="1"/>
    </xf>
    <xf numFmtId="0" fontId="0" fillId="0" borderId="58" xfId="0" applyBorder="1"/>
    <xf numFmtId="0" fontId="0" fillId="0" borderId="0" xfId="0" applyFont="1" applyBorder="1" applyAlignment="1">
      <alignment vertical="center" wrapText="1"/>
    </xf>
    <xf numFmtId="0" fontId="0" fillId="0" borderId="57" xfId="0" applyBorder="1"/>
    <xf numFmtId="0" fontId="0" fillId="0" borderId="60" xfId="0" applyBorder="1"/>
    <xf numFmtId="0" fontId="0" fillId="9" borderId="0" xfId="0" applyFill="1" applyAlignment="1"/>
    <xf numFmtId="0" fontId="0" fillId="9" borderId="43" xfId="0" applyFill="1" applyBorder="1" applyAlignment="1">
      <alignment horizontal="left"/>
    </xf>
    <xf numFmtId="0" fontId="0" fillId="9" borderId="43" xfId="0" applyFill="1" applyBorder="1" applyAlignment="1">
      <alignment horizontal="center"/>
    </xf>
    <xf numFmtId="0" fontId="10" fillId="2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0" fillId="0" borderId="13" xfId="0" applyBorder="1"/>
    <xf numFmtId="0" fontId="23" fillId="0" borderId="6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4" fillId="0" borderId="48" xfId="0" applyFont="1" applyBorder="1" applyAlignment="1">
      <alignment vertical="center" textRotation="255" wrapText="1"/>
    </xf>
    <xf numFmtId="0" fontId="26" fillId="0" borderId="1" xfId="0" applyFont="1" applyBorder="1" applyAlignment="1">
      <alignment vertical="center"/>
    </xf>
    <xf numFmtId="0" fontId="10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" fillId="26" borderId="14" xfId="0" applyFont="1" applyFill="1" applyBorder="1" applyAlignment="1">
      <alignment horizontal="center" vertical="center" wrapText="1"/>
    </xf>
    <xf numFmtId="0" fontId="2" fillId="26" borderId="31" xfId="0" applyFont="1" applyFill="1" applyBorder="1" applyAlignment="1">
      <alignment horizontal="center" vertical="center" wrapText="1"/>
    </xf>
    <xf numFmtId="0" fontId="2" fillId="29" borderId="14" xfId="0" applyFont="1" applyFill="1" applyBorder="1" applyAlignment="1">
      <alignment horizontal="center" vertical="center" wrapText="1"/>
    </xf>
    <xf numFmtId="0" fontId="2" fillId="29" borderId="31" xfId="0" applyFont="1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0" fillId="29" borderId="44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0" fillId="29" borderId="22" xfId="0" applyFill="1" applyBorder="1" applyAlignment="1">
      <alignment horizontal="center" vertical="center" wrapText="1"/>
    </xf>
    <xf numFmtId="0" fontId="0" fillId="29" borderId="24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8" borderId="9" xfId="0" applyFill="1" applyBorder="1" applyAlignment="1">
      <alignment horizontal="center" vertical="center"/>
    </xf>
    <xf numFmtId="0" fontId="0" fillId="28" borderId="10" xfId="0" applyFill="1" applyBorder="1" applyAlignment="1">
      <alignment horizontal="center" vertical="center"/>
    </xf>
    <xf numFmtId="0" fontId="0" fillId="28" borderId="11" xfId="0" applyFill="1" applyBorder="1" applyAlignment="1">
      <alignment horizontal="center" vertical="center"/>
    </xf>
    <xf numFmtId="0" fontId="0" fillId="28" borderId="16" xfId="0" applyFill="1" applyBorder="1" applyAlignment="1">
      <alignment horizontal="center"/>
    </xf>
    <xf numFmtId="0" fontId="0" fillId="28" borderId="1" xfId="0" applyFill="1" applyBorder="1" applyAlignment="1">
      <alignment horizontal="center"/>
    </xf>
    <xf numFmtId="0" fontId="0" fillId="28" borderId="17" xfId="0" applyFill="1" applyBorder="1" applyAlignment="1">
      <alignment horizontal="center"/>
    </xf>
    <xf numFmtId="0" fontId="0" fillId="28" borderId="18" xfId="0" applyFill="1" applyBorder="1" applyAlignment="1">
      <alignment horizontal="center" vertical="center"/>
    </xf>
    <xf numFmtId="0" fontId="0" fillId="28" borderId="20" xfId="0" applyFill="1" applyBorder="1" applyAlignment="1">
      <alignment horizontal="center" vertical="center"/>
    </xf>
    <xf numFmtId="0" fontId="0" fillId="24" borderId="15" xfId="0" applyFill="1" applyBorder="1"/>
    <xf numFmtId="0" fontId="0" fillId="24" borderId="57" xfId="0" applyFill="1" applyBorder="1"/>
    <xf numFmtId="0" fontId="0" fillId="24" borderId="57" xfId="0" applyFill="1" applyBorder="1" applyAlignment="1">
      <alignment horizontal="center"/>
    </xf>
    <xf numFmtId="0" fontId="0" fillId="24" borderId="58" xfId="0" applyFill="1" applyBorder="1"/>
    <xf numFmtId="9" fontId="0" fillId="26" borderId="1" xfId="0" applyNumberFormat="1" applyFill="1" applyBorder="1"/>
    <xf numFmtId="0" fontId="0" fillId="0" borderId="55" xfId="0" applyBorder="1"/>
    <xf numFmtId="0" fontId="2" fillId="28" borderId="30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9" fontId="0" fillId="0" borderId="55" xfId="0" applyNumberFormat="1" applyBorder="1"/>
    <xf numFmtId="9" fontId="0" fillId="0" borderId="14" xfId="0" applyNumberFormat="1" applyBorder="1"/>
    <xf numFmtId="9" fontId="0" fillId="0" borderId="65" xfId="0" applyNumberFormat="1" applyBorder="1"/>
    <xf numFmtId="9" fontId="0" fillId="0" borderId="10" xfId="0" applyNumberFormat="1" applyBorder="1"/>
    <xf numFmtId="0" fontId="0" fillId="35" borderId="1" xfId="0" applyFill="1" applyBorder="1" applyAlignment="1">
      <alignment horizontal="center" vertical="center" wrapText="1"/>
    </xf>
    <xf numFmtId="0" fontId="23" fillId="36" borderId="1" xfId="0" applyFont="1" applyFill="1" applyBorder="1" applyAlignment="1">
      <alignment horizontal="center" vertical="center" wrapText="1"/>
    </xf>
    <xf numFmtId="0" fontId="23" fillId="36" borderId="17" xfId="0" applyFont="1" applyFill="1" applyBorder="1" applyAlignment="1">
      <alignment horizontal="center" vertical="center" wrapText="1"/>
    </xf>
    <xf numFmtId="0" fontId="0" fillId="35" borderId="37" xfId="0" applyFill="1" applyBorder="1" applyAlignment="1">
      <alignment horizontal="center" vertical="center" wrapText="1"/>
    </xf>
    <xf numFmtId="0" fontId="23" fillId="37" borderId="1" xfId="0" applyFont="1" applyFill="1" applyBorder="1" applyAlignment="1">
      <alignment horizontal="center" vertical="center" wrapText="1"/>
    </xf>
    <xf numFmtId="0" fontId="23" fillId="37" borderId="1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9" fillId="9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38" xfId="0" applyBorder="1" applyAlignment="1">
      <alignment horizontal="center" vertical="top" wrapText="1"/>
    </xf>
    <xf numFmtId="0" fontId="0" fillId="26" borderId="0" xfId="0" applyFill="1" applyBorder="1" applyAlignment="1">
      <alignment horizontal="center" vertical="center" wrapText="1"/>
    </xf>
    <xf numFmtId="0" fontId="0" fillId="0" borderId="0" xfId="0"/>
    <xf numFmtId="0" fontId="0" fillId="0" borderId="64" xfId="0" applyBorder="1"/>
    <xf numFmtId="0" fontId="0" fillId="9" borderId="1" xfId="0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0" fillId="0" borderId="4" xfId="0" applyFill="1" applyBorder="1"/>
    <xf numFmtId="0" fontId="0" fillId="0" borderId="30" xfId="0" applyFill="1" applyBorder="1"/>
    <xf numFmtId="0" fontId="2" fillId="39" borderId="30" xfId="0" applyFont="1" applyFill="1" applyBorder="1" applyAlignment="1">
      <alignment horizontal="center" vertical="center"/>
    </xf>
    <xf numFmtId="2" fontId="0" fillId="0" borderId="30" xfId="0" applyNumberFormat="1" applyFill="1" applyBorder="1"/>
    <xf numFmtId="2" fontId="0" fillId="0" borderId="0" xfId="0" applyNumberFormat="1"/>
    <xf numFmtId="0" fontId="2" fillId="0" borderId="33" xfId="0" applyFont="1" applyBorder="1" applyAlignment="1">
      <alignment horizontal="center"/>
    </xf>
    <xf numFmtId="0" fontId="2" fillId="31" borderId="30" xfId="0" applyFont="1" applyFill="1" applyBorder="1" applyAlignment="1">
      <alignment horizontal="center" vertical="center"/>
    </xf>
    <xf numFmtId="2" fontId="0" fillId="0" borderId="0" xfId="0" applyNumberFormat="1" applyBorder="1"/>
    <xf numFmtId="0" fontId="31" fillId="9" borderId="0" xfId="0" applyFont="1" applyFill="1" applyBorder="1" applyAlignment="1">
      <alignment horizontal="center" vertical="center"/>
    </xf>
    <xf numFmtId="0" fontId="3" fillId="9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34" fillId="9" borderId="0" xfId="0" applyFont="1" applyFill="1" applyBorder="1" applyAlignment="1">
      <alignment vertical="center"/>
    </xf>
    <xf numFmtId="0" fontId="2" fillId="0" borderId="14" xfId="0" applyFont="1" applyBorder="1"/>
    <xf numFmtId="0" fontId="18" fillId="9" borderId="0" xfId="0" applyFont="1" applyFill="1" applyBorder="1" applyAlignment="1">
      <alignment horizontal="center" vertical="center"/>
    </xf>
    <xf numFmtId="0" fontId="32" fillId="9" borderId="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71" xfId="0" applyBorder="1" applyAlignment="1">
      <alignment horizontal="center" wrapText="1"/>
    </xf>
    <xf numFmtId="0" fontId="0" fillId="0" borderId="72" xfId="0" applyBorder="1" applyAlignment="1">
      <alignment horizontal="center" wrapText="1"/>
    </xf>
    <xf numFmtId="0" fontId="38" fillId="0" borderId="68" xfId="0" applyFont="1" applyBorder="1" applyAlignment="1">
      <alignment horizontal="center" wrapText="1"/>
    </xf>
    <xf numFmtId="0" fontId="0" fillId="0" borderId="73" xfId="0" applyBorder="1" applyAlignment="1">
      <alignment horizontal="center" wrapText="1"/>
    </xf>
    <xf numFmtId="0" fontId="0" fillId="0" borderId="74" xfId="0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0" fillId="0" borderId="76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2" xfId="0" applyBorder="1" applyAlignment="1">
      <alignment wrapText="1"/>
    </xf>
    <xf numFmtId="0" fontId="0" fillId="0" borderId="68" xfId="0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2" fillId="34" borderId="79" xfId="0" applyFont="1" applyFill="1" applyBorder="1" applyAlignment="1">
      <alignment vertical="top" wrapText="1"/>
    </xf>
    <xf numFmtId="0" fontId="2" fillId="34" borderId="80" xfId="0" applyFont="1" applyFill="1" applyBorder="1" applyAlignment="1">
      <alignment vertical="top" wrapText="1"/>
    </xf>
    <xf numFmtId="0" fontId="39" fillId="34" borderId="81" xfId="0" applyFont="1" applyFill="1" applyBorder="1" applyAlignment="1">
      <alignment vertical="top" wrapText="1"/>
    </xf>
    <xf numFmtId="0" fontId="39" fillId="34" borderId="1" xfId="0" applyFont="1" applyFill="1" applyBorder="1" applyAlignment="1">
      <alignment vertical="top" wrapText="1"/>
    </xf>
    <xf numFmtId="0" fontId="2" fillId="34" borderId="82" xfId="0" applyFont="1" applyFill="1" applyBorder="1" applyAlignment="1">
      <alignment horizontal="center" vertical="top" wrapText="1"/>
    </xf>
    <xf numFmtId="0" fontId="2" fillId="34" borderId="83" xfId="0" applyFont="1" applyFill="1" applyBorder="1" applyAlignment="1">
      <alignment horizontal="center" vertical="top" wrapText="1"/>
    </xf>
    <xf numFmtId="0" fontId="2" fillId="34" borderId="84" xfId="0" applyFont="1" applyFill="1" applyBorder="1" applyAlignment="1">
      <alignment horizontal="center" vertical="top" wrapText="1"/>
    </xf>
    <xf numFmtId="0" fontId="2" fillId="34" borderId="1" xfId="0" applyFont="1" applyFill="1" applyBorder="1" applyAlignment="1">
      <alignment horizontal="center" vertical="top" wrapText="1"/>
    </xf>
    <xf numFmtId="0" fontId="2" fillId="34" borderId="85" xfId="0" applyFont="1" applyFill="1" applyBorder="1" applyAlignment="1">
      <alignment horizontal="center" vertical="top" wrapText="1"/>
    </xf>
    <xf numFmtId="0" fontId="2" fillId="34" borderId="80" xfId="0" applyFont="1" applyFill="1" applyBorder="1" applyAlignment="1">
      <alignment horizontal="center" vertical="top" wrapText="1"/>
    </xf>
    <xf numFmtId="0" fontId="2" fillId="34" borderId="86" xfId="0" applyFont="1" applyFill="1" applyBorder="1" applyAlignment="1">
      <alignment horizontal="center" vertical="top" wrapText="1"/>
    </xf>
    <xf numFmtId="0" fontId="0" fillId="0" borderId="8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79" xfId="0" applyBorder="1" applyAlignment="1">
      <alignment horizontal="left" vertical="top" wrapText="1"/>
    </xf>
    <xf numFmtId="0" fontId="0" fillId="0" borderId="88" xfId="0" applyBorder="1" applyAlignment="1">
      <alignment horizontal="left" vertical="top" wrapText="1"/>
    </xf>
    <xf numFmtId="0" fontId="0" fillId="0" borderId="88" xfId="0" applyBorder="1" applyAlignment="1">
      <alignment horizontal="center" vertical="center" wrapText="1"/>
    </xf>
    <xf numFmtId="0" fontId="0" fillId="0" borderId="89" xfId="0" applyBorder="1" applyAlignment="1">
      <alignment horizontal="left" vertical="top" wrapText="1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left" vertical="top" wrapText="1"/>
    </xf>
    <xf numFmtId="0" fontId="0" fillId="0" borderId="92" xfId="0" applyBorder="1" applyAlignment="1">
      <alignment horizontal="left" vertical="top" wrapText="1"/>
    </xf>
    <xf numFmtId="0" fontId="0" fillId="0" borderId="92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wrapText="1"/>
    </xf>
    <xf numFmtId="0" fontId="0" fillId="0" borderId="94" xfId="0" applyBorder="1" applyAlignment="1">
      <alignment vertical="top" wrapText="1"/>
    </xf>
    <xf numFmtId="0" fontId="0" fillId="2" borderId="18" xfId="0" applyFill="1" applyBorder="1"/>
    <xf numFmtId="0" fontId="0" fillId="3" borderId="18" xfId="0" applyFill="1" applyBorder="1"/>
    <xf numFmtId="0" fontId="6" fillId="8" borderId="27" xfId="0" applyFont="1" applyFill="1" applyBorder="1" applyAlignment="1">
      <alignment horizontal="right"/>
    </xf>
    <xf numFmtId="0" fontId="0" fillId="4" borderId="18" xfId="0" applyFill="1" applyBorder="1"/>
    <xf numFmtId="0" fontId="0" fillId="30" borderId="18" xfId="0" applyFill="1" applyBorder="1"/>
    <xf numFmtId="0" fontId="3" fillId="5" borderId="20" xfId="0" applyFont="1" applyFill="1" applyBorder="1"/>
    <xf numFmtId="0" fontId="3" fillId="5" borderId="18" xfId="0" applyFont="1" applyFill="1" applyBorder="1"/>
    <xf numFmtId="0" fontId="3" fillId="2" borderId="1" xfId="0" applyFont="1" applyFill="1" applyBorder="1"/>
    <xf numFmtId="0" fontId="5" fillId="3" borderId="1" xfId="0" applyFont="1" applyFill="1" applyBorder="1"/>
    <xf numFmtId="0" fontId="0" fillId="3" borderId="1" xfId="0" applyFill="1" applyBorder="1"/>
    <xf numFmtId="0" fontId="0" fillId="30" borderId="1" xfId="0" applyFill="1" applyBorder="1"/>
    <xf numFmtId="0" fontId="3" fillId="5" borderId="1" xfId="0" applyFont="1" applyFill="1" applyBorder="1"/>
    <xf numFmtId="0" fontId="0" fillId="6" borderId="18" xfId="0" applyFill="1" applyBorder="1"/>
    <xf numFmtId="0" fontId="9" fillId="9" borderId="20" xfId="0" applyFont="1" applyFill="1" applyBorder="1" applyAlignment="1">
      <alignment horizontal="center" vertical="center" wrapText="1"/>
    </xf>
    <xf numFmtId="0" fontId="0" fillId="0" borderId="8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9" borderId="20" xfId="0" applyFont="1" applyFill="1" applyBorder="1" applyAlignment="1">
      <alignment horizontal="left" vertical="center" wrapText="1"/>
    </xf>
    <xf numFmtId="0" fontId="0" fillId="9" borderId="0" xfId="0" applyFill="1" applyBorder="1" applyAlignment="1">
      <alignment horizontal="center" wrapText="1"/>
    </xf>
    <xf numFmtId="0" fontId="0" fillId="0" borderId="0" xfId="0"/>
    <xf numFmtId="0" fontId="2" fillId="26" borderId="15" xfId="0" applyFont="1" applyFill="1" applyBorder="1" applyAlignment="1">
      <alignment horizontal="center" vertical="center" wrapText="1"/>
    </xf>
    <xf numFmtId="0" fontId="40" fillId="42" borderId="58" xfId="0" applyFont="1" applyFill="1" applyBorder="1" applyAlignment="1">
      <alignment wrapText="1"/>
    </xf>
    <xf numFmtId="0" fontId="40" fillId="42" borderId="57" xfId="0" applyFont="1" applyFill="1" applyBorder="1" applyAlignment="1">
      <alignment wrapText="1"/>
    </xf>
    <xf numFmtId="0" fontId="40" fillId="42" borderId="64" xfId="0" applyFont="1" applyFill="1" applyBorder="1" applyAlignment="1">
      <alignment wrapText="1"/>
    </xf>
    <xf numFmtId="0" fontId="0" fillId="26" borderId="1" xfId="0" applyFill="1" applyBorder="1" applyAlignment="1">
      <alignment horizontal="left" vertical="top" wrapText="1"/>
    </xf>
    <xf numFmtId="0" fontId="0" fillId="26" borderId="22" xfId="0" applyFill="1" applyBorder="1" applyAlignment="1">
      <alignment horizontal="left" vertical="top" wrapText="1"/>
    </xf>
    <xf numFmtId="0" fontId="0" fillId="26" borderId="44" xfId="0" applyFill="1" applyBorder="1" applyAlignment="1">
      <alignment horizontal="left" vertical="top" wrapText="1"/>
    </xf>
    <xf numFmtId="0" fontId="0" fillId="26" borderId="17" xfId="0" applyFill="1" applyBorder="1" applyAlignment="1">
      <alignment horizontal="left" vertical="top" wrapText="1"/>
    </xf>
    <xf numFmtId="0" fontId="0" fillId="26" borderId="31" xfId="0" applyFill="1" applyBorder="1" applyAlignment="1">
      <alignment horizontal="left" vertical="top" wrapText="1"/>
    </xf>
    <xf numFmtId="0" fontId="40" fillId="42" borderId="58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6" borderId="1" xfId="0" applyFill="1" applyBorder="1"/>
    <xf numFmtId="0" fontId="0" fillId="0" borderId="97" xfId="0" applyBorder="1" applyAlignment="1">
      <alignment horizontal="center" wrapText="1"/>
    </xf>
    <xf numFmtId="0" fontId="38" fillId="0" borderId="96" xfId="0" applyFont="1" applyBorder="1" applyAlignment="1">
      <alignment horizontal="center" wrapText="1"/>
    </xf>
    <xf numFmtId="0" fontId="0" fillId="0" borderId="98" xfId="0" applyBorder="1" applyAlignment="1">
      <alignment horizontal="center" wrapText="1"/>
    </xf>
    <xf numFmtId="0" fontId="36" fillId="0" borderId="0" xfId="0" applyFont="1"/>
    <xf numFmtId="0" fontId="9" fillId="9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/>
    </xf>
    <xf numFmtId="0" fontId="36" fillId="28" borderId="9" xfId="0" applyFont="1" applyFill="1" applyBorder="1" applyAlignment="1">
      <alignment horizontal="center" vertical="center"/>
    </xf>
    <xf numFmtId="0" fontId="36" fillId="9" borderId="10" xfId="0" applyFont="1" applyFill="1" applyBorder="1" applyAlignment="1">
      <alignment horizontal="center" vertical="center" wrapText="1"/>
    </xf>
    <xf numFmtId="0" fontId="36" fillId="9" borderId="10" xfId="0" applyFont="1" applyFill="1" applyBorder="1" applyAlignment="1">
      <alignment horizontal="center" vertical="center"/>
    </xf>
    <xf numFmtId="0" fontId="36" fillId="28" borderId="10" xfId="0" applyFont="1" applyFill="1" applyBorder="1" applyAlignment="1">
      <alignment horizontal="center" vertical="center"/>
    </xf>
    <xf numFmtId="0" fontId="36" fillId="28" borderId="9" xfId="0" applyFont="1" applyFill="1" applyBorder="1" applyAlignment="1">
      <alignment horizontal="center" vertical="center" wrapText="1"/>
    </xf>
    <xf numFmtId="0" fontId="36" fillId="28" borderId="16" xfId="0" applyFont="1" applyFill="1" applyBorder="1"/>
    <xf numFmtId="0" fontId="36" fillId="0" borderId="1" xfId="0" applyFont="1" applyBorder="1"/>
    <xf numFmtId="0" fontId="36" fillId="28" borderId="1" xfId="0" applyFont="1" applyFill="1" applyBorder="1"/>
    <xf numFmtId="0" fontId="36" fillId="0" borderId="17" xfId="0" applyFont="1" applyBorder="1"/>
    <xf numFmtId="0" fontId="36" fillId="14" borderId="47" xfId="0" applyFont="1" applyFill="1" applyBorder="1"/>
    <xf numFmtId="0" fontId="36" fillId="0" borderId="33" xfId="0" applyFont="1" applyBorder="1"/>
    <xf numFmtId="0" fontId="36" fillId="0" borderId="44" xfId="0" applyFont="1" applyBorder="1"/>
    <xf numFmtId="0" fontId="46" fillId="0" borderId="46" xfId="0" applyFont="1" applyBorder="1" applyAlignment="1">
      <alignment vertical="top" wrapText="1"/>
    </xf>
    <xf numFmtId="0" fontId="46" fillId="0" borderId="54" xfId="0" applyFont="1" applyBorder="1" applyAlignment="1">
      <alignment vertical="top" wrapText="1"/>
    </xf>
    <xf numFmtId="0" fontId="47" fillId="0" borderId="94" xfId="0" applyFont="1" applyBorder="1" applyAlignment="1">
      <alignment vertical="top"/>
    </xf>
    <xf numFmtId="0" fontId="42" fillId="0" borderId="57" xfId="0" applyFont="1" applyBorder="1" applyAlignment="1">
      <alignment vertical="top" wrapText="1"/>
    </xf>
    <xf numFmtId="0" fontId="42" fillId="0" borderId="57" xfId="0" applyFont="1" applyBorder="1" applyAlignment="1">
      <alignment vertical="top"/>
    </xf>
    <xf numFmtId="0" fontId="47" fillId="0" borderId="63" xfId="0" applyFont="1" applyBorder="1" applyAlignment="1">
      <alignment vertical="top"/>
    </xf>
    <xf numFmtId="0" fontId="42" fillId="0" borderId="37" xfId="0" applyFont="1" applyBorder="1" applyAlignment="1">
      <alignment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0" fontId="47" fillId="0" borderId="1" xfId="0" applyFont="1" applyBorder="1" applyAlignment="1">
      <alignment vertical="top"/>
    </xf>
    <xf numFmtId="0" fontId="47" fillId="0" borderId="17" xfId="0" applyFont="1" applyBorder="1" applyAlignment="1">
      <alignment vertical="top"/>
    </xf>
    <xf numFmtId="10" fontId="47" fillId="0" borderId="12" xfId="0" applyNumberFormat="1" applyFont="1" applyBorder="1" applyAlignment="1">
      <alignment vertical="top"/>
    </xf>
    <xf numFmtId="0" fontId="46" fillId="0" borderId="46" xfId="0" applyFont="1" applyBorder="1" applyAlignment="1">
      <alignment vertical="center" wrapText="1"/>
    </xf>
    <xf numFmtId="0" fontId="46" fillId="0" borderId="54" xfId="0" applyFont="1" applyBorder="1" applyAlignment="1">
      <alignment vertical="center" wrapText="1"/>
    </xf>
    <xf numFmtId="0" fontId="47" fillId="0" borderId="20" xfId="0" applyFont="1" applyBorder="1" applyAlignment="1">
      <alignment vertical="top"/>
    </xf>
    <xf numFmtId="0" fontId="42" fillId="0" borderId="100" xfId="0" applyFont="1" applyBorder="1" applyAlignment="1">
      <alignment vertical="top" wrapText="1"/>
    </xf>
    <xf numFmtId="0" fontId="47" fillId="0" borderId="54" xfId="0" applyFont="1" applyBorder="1" applyAlignment="1">
      <alignment vertical="top"/>
    </xf>
    <xf numFmtId="0" fontId="42" fillId="0" borderId="38" xfId="0" applyFont="1" applyBorder="1" applyAlignment="1">
      <alignment vertical="top" wrapText="1"/>
    </xf>
    <xf numFmtId="0" fontId="42" fillId="0" borderId="22" xfId="0" applyFont="1" applyBorder="1" applyAlignment="1">
      <alignment vertical="top"/>
    </xf>
    <xf numFmtId="0" fontId="42" fillId="0" borderId="22" xfId="0" applyFont="1" applyBorder="1" applyAlignment="1">
      <alignment vertical="top" wrapText="1"/>
    </xf>
    <xf numFmtId="0" fontId="47" fillId="0" borderId="22" xfId="0" applyFont="1" applyBorder="1" applyAlignment="1">
      <alignment vertical="top"/>
    </xf>
    <xf numFmtId="0" fontId="47" fillId="0" borderId="24" xfId="0" applyFont="1" applyBorder="1" applyAlignment="1">
      <alignment vertical="top"/>
    </xf>
    <xf numFmtId="10" fontId="47" fillId="0" borderId="46" xfId="0" applyNumberFormat="1" applyFont="1" applyBorder="1" applyAlignment="1">
      <alignment vertical="top"/>
    </xf>
    <xf numFmtId="0" fontId="48" fillId="0" borderId="0" xfId="0" applyFont="1" applyAlignment="1">
      <alignment horizontal="left" vertical="center" indent="5"/>
    </xf>
    <xf numFmtId="0" fontId="36" fillId="0" borderId="0" xfId="0" applyFont="1" applyAlignment="1">
      <alignment horizontal="center" vertical="center"/>
    </xf>
    <xf numFmtId="0" fontId="0" fillId="46" borderId="1" xfId="0" applyFill="1" applyBorder="1" applyAlignment="1">
      <alignment horizontal="left" vertical="top" wrapText="1"/>
    </xf>
    <xf numFmtId="0" fontId="0" fillId="47" borderId="1" xfId="0" applyFill="1" applyBorder="1" applyAlignment="1">
      <alignment horizontal="left" vertical="top" wrapText="1"/>
    </xf>
    <xf numFmtId="0" fontId="0" fillId="26" borderId="33" xfId="0" applyFill="1" applyBorder="1" applyAlignment="1">
      <alignment horizontal="left" vertical="top" wrapText="1"/>
    </xf>
    <xf numFmtId="0" fontId="0" fillId="14" borderId="17" xfId="0" applyFill="1" applyBorder="1" applyAlignment="1">
      <alignment horizontal="left" vertical="top" wrapText="1"/>
    </xf>
    <xf numFmtId="0" fontId="0" fillId="47" borderId="19" xfId="0" applyFill="1" applyBorder="1" applyAlignment="1">
      <alignment horizontal="left" vertical="top" wrapText="1"/>
    </xf>
    <xf numFmtId="0" fontId="0" fillId="47" borderId="22" xfId="0" applyFill="1" applyBorder="1" applyAlignment="1">
      <alignment horizontal="left" vertical="top" wrapText="1"/>
    </xf>
    <xf numFmtId="0" fontId="0" fillId="46" borderId="22" xfId="0" applyFill="1" applyBorder="1" applyAlignment="1">
      <alignment horizontal="left" vertical="top" wrapText="1"/>
    </xf>
    <xf numFmtId="0" fontId="0" fillId="9" borderId="22" xfId="0" applyFill="1" applyBorder="1" applyAlignment="1">
      <alignment horizontal="left" vertical="top" wrapText="1"/>
    </xf>
    <xf numFmtId="0" fontId="0" fillId="14" borderId="24" xfId="0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2" fillId="9" borderId="14" xfId="0" applyFont="1" applyFill="1" applyBorder="1" applyAlignment="1">
      <alignment horizontal="center" vertical="top" wrapText="1"/>
    </xf>
    <xf numFmtId="0" fontId="2" fillId="9" borderId="31" xfId="0" applyFont="1" applyFill="1" applyBorder="1" applyAlignment="1">
      <alignment horizontal="center" vertical="top" wrapText="1"/>
    </xf>
    <xf numFmtId="0" fontId="0" fillId="9" borderId="16" xfId="0" applyFill="1" applyBorder="1" applyAlignment="1">
      <alignment horizontal="center" vertical="top" wrapText="1"/>
    </xf>
    <xf numFmtId="0" fontId="0" fillId="9" borderId="21" xfId="0" applyFill="1" applyBorder="1" applyAlignment="1">
      <alignment horizontal="center" vertical="top" wrapText="1"/>
    </xf>
    <xf numFmtId="0" fontId="47" fillId="0" borderId="18" xfId="0" applyFont="1" applyBorder="1" applyAlignment="1">
      <alignment vertical="center"/>
    </xf>
    <xf numFmtId="0" fontId="42" fillId="0" borderId="50" xfId="0" applyFont="1" applyBorder="1" applyAlignment="1">
      <alignment vertical="center" wrapText="1"/>
    </xf>
    <xf numFmtId="0" fontId="42" fillId="0" borderId="50" xfId="0" applyFont="1" applyBorder="1" applyAlignment="1">
      <alignment vertical="center"/>
    </xf>
    <xf numFmtId="0" fontId="47" fillId="0" borderId="63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 wrapText="1"/>
    </xf>
    <xf numFmtId="0" fontId="47" fillId="0" borderId="1" xfId="0" applyFont="1" applyBorder="1" applyAlignment="1">
      <alignment vertical="center"/>
    </xf>
    <xf numFmtId="0" fontId="47" fillId="0" borderId="17" xfId="0" applyFont="1" applyBorder="1" applyAlignment="1">
      <alignment vertical="center"/>
    </xf>
    <xf numFmtId="10" fontId="47" fillId="0" borderId="18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28" borderId="5" xfId="0" applyFont="1" applyFill="1" applyBorder="1" applyAlignment="1">
      <alignment horizontal="center" vertical="center" wrapText="1"/>
    </xf>
    <xf numFmtId="0" fontId="10" fillId="28" borderId="12" xfId="0" applyFont="1" applyFill="1" applyBorder="1" applyAlignment="1">
      <alignment horizontal="center" vertical="center" wrapText="1"/>
    </xf>
    <xf numFmtId="0" fontId="10" fillId="28" borderId="6" xfId="0" applyFont="1" applyFill="1" applyBorder="1" applyAlignment="1">
      <alignment horizontal="center" vertical="center" wrapText="1"/>
    </xf>
    <xf numFmtId="0" fontId="10" fillId="28" borderId="13" xfId="0" applyFont="1" applyFill="1" applyBorder="1" applyAlignment="1">
      <alignment horizontal="center" vertical="center" wrapText="1"/>
    </xf>
    <xf numFmtId="0" fontId="10" fillId="28" borderId="7" xfId="0" applyFont="1" applyFill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 vertical="center" wrapText="1"/>
    </xf>
    <xf numFmtId="0" fontId="10" fillId="28" borderId="8" xfId="0" applyFont="1" applyFill="1" applyBorder="1" applyAlignment="1">
      <alignment horizontal="center" vertical="center" wrapText="1"/>
    </xf>
    <xf numFmtId="0" fontId="10" fillId="28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0" fillId="9" borderId="0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5" fillId="26" borderId="2" xfId="0" applyFont="1" applyFill="1" applyBorder="1" applyAlignment="1">
      <alignment horizontal="center"/>
    </xf>
    <xf numFmtId="0" fontId="25" fillId="26" borderId="3" xfId="0" applyFont="1" applyFill="1" applyBorder="1" applyAlignment="1">
      <alignment horizontal="center"/>
    </xf>
    <xf numFmtId="0" fontId="25" fillId="26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34" borderId="2" xfId="0" applyFont="1" applyFill="1" applyBorder="1" applyAlignment="1">
      <alignment horizontal="center"/>
    </xf>
    <xf numFmtId="0" fontId="25" fillId="34" borderId="3" xfId="0" applyFont="1" applyFill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0" fillId="0" borderId="0" xfId="0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2" fillId="18" borderId="2" xfId="0" applyFont="1" applyFill="1" applyBorder="1" applyAlignment="1">
      <alignment horizontal="center"/>
    </xf>
    <xf numFmtId="0" fontId="2" fillId="18" borderId="4" xfId="0" applyFont="1" applyFill="1" applyBorder="1" applyAlignment="1">
      <alignment horizontal="center"/>
    </xf>
    <xf numFmtId="0" fontId="0" fillId="18" borderId="30" xfId="0" applyFill="1" applyBorder="1" applyAlignment="1">
      <alignment vertical="center" wrapText="1"/>
    </xf>
    <xf numFmtId="0" fontId="2" fillId="13" borderId="2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0" fillId="13" borderId="30" xfId="0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 vertical="center"/>
    </xf>
    <xf numFmtId="0" fontId="2" fillId="15" borderId="46" xfId="0" applyFont="1" applyFill="1" applyBorder="1" applyAlignment="1">
      <alignment horizontal="center" vertical="center"/>
    </xf>
    <xf numFmtId="0" fontId="0" fillId="16" borderId="42" xfId="0" applyFill="1" applyBorder="1" applyAlignment="1">
      <alignment horizontal="center" vertical="center"/>
    </xf>
    <xf numFmtId="0" fontId="0" fillId="16" borderId="5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30" xfId="0" applyFont="1" applyFill="1" applyBorder="1" applyAlignment="1">
      <alignment vertical="center" wrapText="1"/>
    </xf>
    <xf numFmtId="0" fontId="2" fillId="17" borderId="2" xfId="0" applyFont="1" applyFill="1" applyBorder="1" applyAlignment="1">
      <alignment horizontal="center"/>
    </xf>
    <xf numFmtId="0" fontId="2" fillId="17" borderId="4" xfId="0" applyFont="1" applyFill="1" applyBorder="1" applyAlignment="1">
      <alignment horizontal="center"/>
    </xf>
    <xf numFmtId="0" fontId="0" fillId="17" borderId="30" xfId="0" applyFill="1" applyBorder="1" applyAlignment="1">
      <alignment vertical="center" wrapText="1"/>
    </xf>
    <xf numFmtId="0" fontId="2" fillId="6" borderId="49" xfId="0" applyFont="1" applyFill="1" applyBorder="1" applyAlignment="1">
      <alignment horizontal="center"/>
    </xf>
    <xf numFmtId="0" fontId="2" fillId="6" borderId="51" xfId="0" applyFont="1" applyFill="1" applyBorder="1" applyAlignment="1">
      <alignment horizontal="center"/>
    </xf>
    <xf numFmtId="0" fontId="0" fillId="6" borderId="30" xfId="0" applyFill="1" applyBorder="1" applyAlignment="1">
      <alignment vertical="center" wrapText="1"/>
    </xf>
    <xf numFmtId="0" fontId="1" fillId="20" borderId="2" xfId="0" applyFont="1" applyFill="1" applyBorder="1" applyAlignment="1">
      <alignment horizontal="center"/>
    </xf>
    <xf numFmtId="0" fontId="1" fillId="20" borderId="4" xfId="0" applyFont="1" applyFill="1" applyBorder="1" applyAlignment="1">
      <alignment horizontal="center"/>
    </xf>
    <xf numFmtId="0" fontId="3" fillId="20" borderId="30" xfId="0" applyFont="1" applyFill="1" applyBorder="1" applyAlignment="1">
      <alignment vertical="center" wrapText="1"/>
    </xf>
    <xf numFmtId="0" fontId="11" fillId="0" borderId="34" xfId="0" applyFont="1" applyBorder="1" applyAlignment="1">
      <alignment horizontal="center"/>
    </xf>
    <xf numFmtId="0" fontId="2" fillId="19" borderId="2" xfId="0" applyFont="1" applyFill="1" applyBorder="1" applyAlignment="1">
      <alignment horizontal="center"/>
    </xf>
    <xf numFmtId="0" fontId="2" fillId="19" borderId="4" xfId="0" applyFont="1" applyFill="1" applyBorder="1" applyAlignment="1">
      <alignment horizontal="center"/>
    </xf>
    <xf numFmtId="0" fontId="0" fillId="19" borderId="30" xfId="0" applyFill="1" applyBorder="1" applyAlignment="1">
      <alignment vertical="center" wrapText="1"/>
    </xf>
    <xf numFmtId="0" fontId="0" fillId="3" borderId="0" xfId="0" applyFill="1" applyAlignment="1">
      <alignment horizontal="left"/>
    </xf>
    <xf numFmtId="0" fontId="2" fillId="8" borderId="40" xfId="0" applyFont="1" applyFill="1" applyBorder="1" applyAlignment="1">
      <alignment horizontal="center"/>
    </xf>
    <xf numFmtId="0" fontId="0" fillId="16" borderId="4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8" borderId="3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/>
    </xf>
    <xf numFmtId="0" fontId="28" fillId="9" borderId="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9" borderId="0" xfId="0" applyFill="1" applyBorder="1" applyAlignment="1">
      <alignment horizontal="center"/>
    </xf>
    <xf numFmtId="0" fontId="25" fillId="34" borderId="25" xfId="0" applyFont="1" applyFill="1" applyBorder="1" applyAlignment="1">
      <alignment horizontal="center" vertical="top"/>
    </xf>
    <xf numFmtId="0" fontId="25" fillId="34" borderId="32" xfId="0" applyFont="1" applyFill="1" applyBorder="1" applyAlignment="1">
      <alignment horizontal="center" vertical="top"/>
    </xf>
    <xf numFmtId="0" fontId="25" fillId="34" borderId="26" xfId="0" applyFont="1" applyFill="1" applyBorder="1" applyAlignment="1">
      <alignment horizontal="center" vertical="top"/>
    </xf>
    <xf numFmtId="0" fontId="10" fillId="4" borderId="103" xfId="0" applyFont="1" applyFill="1" applyBorder="1" applyAlignment="1">
      <alignment horizontal="center" vertical="top"/>
    </xf>
    <xf numFmtId="0" fontId="10" fillId="4" borderId="65" xfId="0" applyFont="1" applyFill="1" applyBorder="1" applyAlignment="1">
      <alignment horizontal="center" vertical="top"/>
    </xf>
    <xf numFmtId="0" fontId="10" fillId="4" borderId="104" xfId="0" applyFont="1" applyFill="1" applyBorder="1" applyAlignment="1">
      <alignment horizontal="center" vertical="top"/>
    </xf>
    <xf numFmtId="0" fontId="0" fillId="9" borderId="0" xfId="0" applyFill="1" applyBorder="1" applyAlignment="1">
      <alignment horizontal="center" vertical="top" wrapText="1"/>
    </xf>
    <xf numFmtId="0" fontId="36" fillId="28" borderId="49" xfId="0" applyFont="1" applyFill="1" applyBorder="1" applyAlignment="1">
      <alignment horizontal="left"/>
    </xf>
    <xf numFmtId="0" fontId="36" fillId="28" borderId="50" xfId="0" applyFont="1" applyFill="1" applyBorder="1" applyAlignment="1">
      <alignment horizontal="left"/>
    </xf>
    <xf numFmtId="0" fontId="36" fillId="28" borderId="37" xfId="0" applyFont="1" applyFill="1" applyBorder="1" applyAlignment="1">
      <alignment horizontal="left"/>
    </xf>
    <xf numFmtId="0" fontId="36" fillId="0" borderId="19" xfId="0" applyFont="1" applyBorder="1" applyAlignment="1">
      <alignment horizontal="center"/>
    </xf>
    <xf numFmtId="0" fontId="36" fillId="0" borderId="50" xfId="0" applyFont="1" applyBorder="1" applyAlignment="1">
      <alignment horizontal="center"/>
    </xf>
    <xf numFmtId="0" fontId="36" fillId="0" borderId="51" xfId="0" applyFont="1" applyBorder="1" applyAlignment="1">
      <alignment horizontal="center"/>
    </xf>
    <xf numFmtId="0" fontId="41" fillId="43" borderId="2" xfId="0" applyFont="1" applyFill="1" applyBorder="1" applyAlignment="1">
      <alignment horizontal="center"/>
    </xf>
    <xf numFmtId="0" fontId="41" fillId="43" borderId="3" xfId="0" applyFont="1" applyFill="1" applyBorder="1" applyAlignment="1">
      <alignment horizontal="center"/>
    </xf>
    <xf numFmtId="0" fontId="41" fillId="43" borderId="4" xfId="0" applyFont="1" applyFill="1" applyBorder="1" applyAlignment="1">
      <alignment horizontal="center"/>
    </xf>
    <xf numFmtId="0" fontId="36" fillId="28" borderId="35" xfId="0" applyFont="1" applyFill="1" applyBorder="1" applyAlignment="1">
      <alignment horizontal="center" vertical="center" wrapText="1"/>
    </xf>
    <xf numFmtId="0" fontId="36" fillId="28" borderId="36" xfId="0" applyFont="1" applyFill="1" applyBorder="1" applyAlignment="1">
      <alignment horizontal="center" vertical="center" wrapText="1"/>
    </xf>
    <xf numFmtId="0" fontId="36" fillId="28" borderId="35" xfId="0" applyFont="1" applyFill="1" applyBorder="1" applyAlignment="1">
      <alignment horizontal="center" vertical="center"/>
    </xf>
    <xf numFmtId="0" fontId="36" fillId="28" borderId="36" xfId="0" applyFont="1" applyFill="1" applyBorder="1" applyAlignment="1">
      <alignment horizontal="center" vertical="center"/>
    </xf>
    <xf numFmtId="0" fontId="36" fillId="9" borderId="35" xfId="0" applyFont="1" applyFill="1" applyBorder="1" applyAlignment="1">
      <alignment horizontal="center" vertical="center"/>
    </xf>
    <xf numFmtId="0" fontId="36" fillId="9" borderId="41" xfId="0" applyFont="1" applyFill="1" applyBorder="1" applyAlignment="1">
      <alignment horizontal="center" vertical="center"/>
    </xf>
    <xf numFmtId="0" fontId="36" fillId="28" borderId="40" xfId="0" applyFont="1" applyFill="1" applyBorder="1" applyAlignment="1">
      <alignment horizontal="center" vertical="center"/>
    </xf>
    <xf numFmtId="0" fontId="36" fillId="28" borderId="41" xfId="0" applyFont="1" applyFill="1" applyBorder="1" applyAlignment="1">
      <alignment horizontal="center" vertical="center"/>
    </xf>
    <xf numFmtId="0" fontId="36" fillId="14" borderId="33" xfId="0" applyFont="1" applyFill="1" applyBorder="1" applyAlignment="1">
      <alignment horizontal="left"/>
    </xf>
    <xf numFmtId="0" fontId="36" fillId="14" borderId="99" xfId="0" applyFont="1" applyFill="1" applyBorder="1" applyAlignment="1">
      <alignment horizontal="center"/>
    </xf>
    <xf numFmtId="0" fontId="36" fillId="14" borderId="100" xfId="0" applyFont="1" applyFill="1" applyBorder="1" applyAlignment="1">
      <alignment horizontal="center"/>
    </xf>
    <xf numFmtId="0" fontId="36" fillId="14" borderId="38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0" borderId="100" xfId="0" applyFont="1" applyBorder="1" applyAlignment="1">
      <alignment horizontal="center"/>
    </xf>
    <xf numFmtId="0" fontId="36" fillId="0" borderId="101" xfId="0" applyFont="1" applyBorder="1" applyAlignment="1">
      <alignment horizontal="center"/>
    </xf>
    <xf numFmtId="0" fontId="42" fillId="29" borderId="6" xfId="0" applyFont="1" applyFill="1" applyBorder="1" applyAlignment="1">
      <alignment horizontal="center" vertical="center" wrapText="1"/>
    </xf>
    <xf numFmtId="0" fontId="42" fillId="29" borderId="102" xfId="0" applyFont="1" applyFill="1" applyBorder="1" applyAlignment="1">
      <alignment horizontal="center" vertical="center" wrapText="1"/>
    </xf>
    <xf numFmtId="0" fontId="42" fillId="29" borderId="7" xfId="0" applyFont="1" applyFill="1" applyBorder="1" applyAlignment="1">
      <alignment horizontal="center" vertical="center" wrapText="1"/>
    </xf>
    <xf numFmtId="0" fontId="42" fillId="29" borderId="52" xfId="0" applyFont="1" applyFill="1" applyBorder="1" applyAlignment="1">
      <alignment horizontal="center" vertical="center" wrapText="1"/>
    </xf>
    <xf numFmtId="0" fontId="43" fillId="5" borderId="7" xfId="0" applyFont="1" applyFill="1" applyBorder="1" applyAlignment="1">
      <alignment horizontal="center" vertical="center"/>
    </xf>
    <xf numFmtId="0" fontId="44" fillId="5" borderId="52" xfId="0" applyFont="1" applyFill="1" applyBorder="1" applyAlignment="1">
      <alignment horizontal="center" vertical="center"/>
    </xf>
    <xf numFmtId="0" fontId="44" fillId="14" borderId="10" xfId="0" applyFont="1" applyFill="1" applyBorder="1" applyAlignment="1">
      <alignment horizontal="center" vertical="center" wrapText="1"/>
    </xf>
    <xf numFmtId="0" fontId="44" fillId="14" borderId="22" xfId="0" applyFont="1" applyFill="1" applyBorder="1" applyAlignment="1">
      <alignment horizontal="center" vertical="center" wrapText="1"/>
    </xf>
    <xf numFmtId="0" fontId="42" fillId="29" borderId="10" xfId="0" applyFont="1" applyFill="1" applyBorder="1" applyAlignment="1">
      <alignment horizontal="center" vertical="center" wrapText="1"/>
    </xf>
    <xf numFmtId="0" fontId="42" fillId="29" borderId="22" xfId="0" applyFont="1" applyFill="1" applyBorder="1" applyAlignment="1">
      <alignment horizontal="center" vertical="center" wrapText="1"/>
    </xf>
    <xf numFmtId="0" fontId="45" fillId="4" borderId="10" xfId="0" applyFont="1" applyFill="1" applyBorder="1" applyAlignment="1">
      <alignment horizontal="center" vertical="center" textRotation="90" wrapText="1"/>
    </xf>
    <xf numFmtId="0" fontId="45" fillId="4" borderId="1" xfId="0" applyFont="1" applyFill="1" applyBorder="1" applyAlignment="1">
      <alignment horizontal="center" vertical="center" textRotation="90" wrapText="1"/>
    </xf>
    <xf numFmtId="0" fontId="44" fillId="3" borderId="10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0" fontId="44" fillId="45" borderId="11" xfId="0" applyFont="1" applyFill="1" applyBorder="1" applyAlignment="1">
      <alignment horizontal="center" textRotation="90" wrapText="1"/>
    </xf>
    <xf numFmtId="0" fontId="44" fillId="45" borderId="17" xfId="0" applyFont="1" applyFill="1" applyBorder="1" applyAlignment="1">
      <alignment horizontal="center" textRotation="90" wrapText="1"/>
    </xf>
    <xf numFmtId="0" fontId="42" fillId="17" borderId="5" xfId="0" applyFont="1" applyFill="1" applyBorder="1" applyAlignment="1">
      <alignment horizontal="center" vertical="center" wrapText="1"/>
    </xf>
    <xf numFmtId="0" fontId="42" fillId="17" borderId="59" xfId="0" applyFont="1" applyFill="1" applyBorder="1" applyAlignment="1">
      <alignment horizontal="center" vertical="center" wrapText="1"/>
    </xf>
    <xf numFmtId="0" fontId="44" fillId="3" borderId="22" xfId="0" applyFont="1" applyFill="1" applyBorder="1" applyAlignment="1">
      <alignment horizontal="center" vertical="center" wrapText="1"/>
    </xf>
    <xf numFmtId="0" fontId="44" fillId="44" borderId="10" xfId="0" applyFont="1" applyFill="1" applyBorder="1" applyAlignment="1">
      <alignment horizontal="center" vertical="center" textRotation="90" wrapText="1"/>
    </xf>
    <xf numFmtId="0" fontId="44" fillId="44" borderId="22" xfId="0" applyFont="1" applyFill="1" applyBorder="1" applyAlignment="1">
      <alignment horizontal="center" vertical="center" textRotation="90" wrapText="1"/>
    </xf>
    <xf numFmtId="0" fontId="44" fillId="23" borderId="11" xfId="0" applyFont="1" applyFill="1" applyBorder="1" applyAlignment="1">
      <alignment horizontal="center" vertical="center" textRotation="90" wrapText="1"/>
    </xf>
    <xf numFmtId="0" fontId="44" fillId="23" borderId="24" xfId="0" applyFont="1" applyFill="1" applyBorder="1" applyAlignment="1">
      <alignment horizontal="center" vertical="center" textRotation="90" wrapText="1"/>
    </xf>
    <xf numFmtId="0" fontId="42" fillId="38" borderId="36" xfId="0" applyFont="1" applyFill="1" applyBorder="1" applyAlignment="1">
      <alignment horizontal="center" vertical="center" wrapText="1"/>
    </xf>
    <xf numFmtId="0" fontId="42" fillId="38" borderId="37" xfId="0" applyFont="1" applyFill="1" applyBorder="1" applyAlignment="1">
      <alignment horizontal="center" vertical="center" wrapText="1"/>
    </xf>
    <xf numFmtId="0" fontId="42" fillId="38" borderId="10" xfId="0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/>
    </xf>
    <xf numFmtId="0" fontId="24" fillId="32" borderId="6" xfId="0" applyFont="1" applyFill="1" applyBorder="1" applyAlignment="1">
      <alignment horizontal="center" vertical="center" wrapText="1"/>
    </xf>
    <xf numFmtId="0" fontId="24" fillId="32" borderId="13" xfId="0" applyFont="1" applyFill="1" applyBorder="1" applyAlignment="1">
      <alignment horizontal="center" vertical="center" wrapText="1"/>
    </xf>
    <xf numFmtId="0" fontId="24" fillId="32" borderId="7" xfId="0" applyFont="1" applyFill="1" applyBorder="1" applyAlignment="1">
      <alignment horizontal="center" vertical="center" wrapText="1"/>
    </xf>
    <xf numFmtId="0" fontId="24" fillId="32" borderId="14" xfId="0" applyFont="1" applyFill="1" applyBorder="1" applyAlignment="1">
      <alignment horizontal="center" vertical="center" wrapText="1"/>
    </xf>
    <xf numFmtId="0" fontId="24" fillId="35" borderId="35" xfId="0" applyFont="1" applyFill="1" applyBorder="1" applyAlignment="1">
      <alignment horizontal="center" vertical="center" wrapText="1"/>
    </xf>
    <xf numFmtId="0" fontId="24" fillId="35" borderId="40" xfId="0" applyFont="1" applyFill="1" applyBorder="1" applyAlignment="1">
      <alignment horizontal="center" vertical="center" wrapText="1"/>
    </xf>
    <xf numFmtId="0" fontId="24" fillId="35" borderId="36" xfId="0" applyFont="1" applyFill="1" applyBorder="1" applyAlignment="1">
      <alignment horizontal="center" vertical="center" wrapText="1"/>
    </xf>
    <xf numFmtId="0" fontId="24" fillId="36" borderId="35" xfId="0" applyFont="1" applyFill="1" applyBorder="1" applyAlignment="1">
      <alignment horizontal="center" vertical="center" wrapText="1"/>
    </xf>
    <xf numFmtId="0" fontId="24" fillId="36" borderId="40" xfId="0" applyFont="1" applyFill="1" applyBorder="1" applyAlignment="1">
      <alignment horizontal="center" vertical="center" wrapText="1"/>
    </xf>
    <xf numFmtId="0" fontId="24" fillId="36" borderId="41" xfId="0" applyFont="1" applyFill="1" applyBorder="1" applyAlignment="1">
      <alignment horizontal="center" vertical="center" wrapText="1"/>
    </xf>
    <xf numFmtId="0" fontId="24" fillId="35" borderId="39" xfId="0" applyFont="1" applyFill="1" applyBorder="1" applyAlignment="1">
      <alignment horizontal="center" vertical="center" wrapText="1"/>
    </xf>
    <xf numFmtId="0" fontId="24" fillId="37" borderId="35" xfId="0" applyFont="1" applyFill="1" applyBorder="1" applyAlignment="1">
      <alignment horizontal="center" vertical="center" wrapText="1"/>
    </xf>
    <xf numFmtId="0" fontId="24" fillId="37" borderId="40" xfId="0" applyFont="1" applyFill="1" applyBorder="1" applyAlignment="1">
      <alignment horizontal="center" vertical="center" wrapText="1"/>
    </xf>
    <xf numFmtId="0" fontId="24" fillId="37" borderId="4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28" borderId="2" xfId="0" applyFont="1" applyFill="1" applyBorder="1" applyAlignment="1">
      <alignment horizontal="center" vertical="center"/>
    </xf>
    <xf numFmtId="0" fontId="34" fillId="28" borderId="3" xfId="0" applyFont="1" applyFill="1" applyBorder="1" applyAlignment="1">
      <alignment horizontal="center" vertical="center"/>
    </xf>
    <xf numFmtId="0" fontId="34" fillId="28" borderId="4" xfId="0" applyFont="1" applyFill="1" applyBorder="1" applyAlignment="1">
      <alignment horizontal="center" vertical="center"/>
    </xf>
    <xf numFmtId="0" fontId="17" fillId="28" borderId="2" xfId="0" applyFont="1" applyFill="1" applyBorder="1" applyAlignment="1">
      <alignment horizontal="center" vertical="center" wrapText="1"/>
    </xf>
    <xf numFmtId="0" fontId="0" fillId="28" borderId="3" xfId="0" applyFill="1" applyBorder="1" applyAlignment="1">
      <alignment horizontal="center" vertical="center" wrapText="1"/>
    </xf>
    <xf numFmtId="0" fontId="0" fillId="28" borderId="4" xfId="0" applyFill="1" applyBorder="1" applyAlignment="1">
      <alignment horizontal="center" vertical="center" wrapText="1"/>
    </xf>
    <xf numFmtId="0" fontId="2" fillId="21" borderId="32" xfId="0" applyFont="1" applyFill="1" applyBorder="1" applyAlignment="1">
      <alignment horizontal="center" vertical="center" textRotation="90"/>
    </xf>
    <xf numFmtId="0" fontId="2" fillId="21" borderId="0" xfId="0" applyFont="1" applyFill="1" applyBorder="1" applyAlignment="1">
      <alignment horizontal="center" vertical="center" textRotation="90"/>
    </xf>
    <xf numFmtId="0" fontId="2" fillId="25" borderId="0" xfId="0" applyFont="1" applyFill="1" applyBorder="1" applyAlignment="1">
      <alignment horizontal="center" vertical="center" textRotation="90"/>
    </xf>
    <xf numFmtId="0" fontId="2" fillId="25" borderId="0" xfId="0" applyFont="1" applyFill="1" applyAlignment="1">
      <alignment horizontal="center" vertical="center" textRotation="90"/>
    </xf>
    <xf numFmtId="0" fontId="2" fillId="12" borderId="32" xfId="0" applyFont="1" applyFill="1" applyBorder="1" applyAlignment="1">
      <alignment horizontal="center" vertical="center" textRotation="90" wrapText="1"/>
    </xf>
    <xf numFmtId="0" fontId="2" fillId="12" borderId="0" xfId="0" applyFont="1" applyFill="1" applyAlignment="1">
      <alignment horizontal="center" vertical="center" textRotation="90" wrapText="1"/>
    </xf>
    <xf numFmtId="0" fontId="2" fillId="16" borderId="32" xfId="0" applyFont="1" applyFill="1" applyBorder="1" applyAlignment="1">
      <alignment horizontal="center" vertical="center" textRotation="90" wrapText="1"/>
    </xf>
    <xf numFmtId="0" fontId="2" fillId="16" borderId="0" xfId="0" applyFont="1" applyFill="1" applyAlignment="1">
      <alignment horizontal="center" vertical="center" textRotation="90" wrapText="1"/>
    </xf>
    <xf numFmtId="0" fontId="2" fillId="4" borderId="32" xfId="0" applyFont="1" applyFill="1" applyBorder="1" applyAlignment="1">
      <alignment horizontal="center" vertical="center" textRotation="90" wrapText="1"/>
    </xf>
    <xf numFmtId="0" fontId="2" fillId="4" borderId="0" xfId="0" applyFont="1" applyFill="1" applyAlignment="1">
      <alignment horizontal="center" vertical="center" textRotation="90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 textRotation="90" wrapText="1"/>
    </xf>
    <xf numFmtId="0" fontId="35" fillId="9" borderId="0" xfId="0" applyFont="1" applyFill="1" applyBorder="1" applyAlignment="1">
      <alignment horizontal="center" wrapText="1"/>
    </xf>
    <xf numFmtId="0" fontId="33" fillId="9" borderId="0" xfId="0" applyFont="1" applyFill="1" applyBorder="1" applyAlignment="1">
      <alignment horizontal="center"/>
    </xf>
    <xf numFmtId="0" fontId="2" fillId="41" borderId="32" xfId="0" applyFont="1" applyFill="1" applyBorder="1" applyAlignment="1">
      <alignment horizontal="center" vertical="center" textRotation="90" wrapText="1"/>
    </xf>
    <xf numFmtId="0" fontId="2" fillId="41" borderId="0" xfId="0" applyFont="1" applyFill="1" applyAlignment="1">
      <alignment horizontal="center" vertical="center" textRotation="90" wrapText="1"/>
    </xf>
    <xf numFmtId="0" fontId="10" fillId="28" borderId="5" xfId="0" applyFont="1" applyFill="1" applyBorder="1" applyAlignment="1">
      <alignment horizontal="center" vertical="center" textRotation="90"/>
    </xf>
    <xf numFmtId="0" fontId="26" fillId="28" borderId="59" xfId="0" applyFont="1" applyFill="1" applyBorder="1" applyAlignment="1">
      <alignment horizontal="center" vertical="center" textRotation="90"/>
    </xf>
    <xf numFmtId="0" fontId="26" fillId="28" borderId="46" xfId="0" applyFont="1" applyFill="1" applyBorder="1" applyAlignment="1">
      <alignment horizontal="center" vertical="center" textRotation="90"/>
    </xf>
    <xf numFmtId="0" fontId="10" fillId="28" borderId="25" xfId="0" applyFont="1" applyFill="1" applyBorder="1" applyAlignment="1">
      <alignment horizontal="center" vertical="center" wrapText="1"/>
    </xf>
    <xf numFmtId="0" fontId="10" fillId="28" borderId="26" xfId="0" applyFont="1" applyFill="1" applyBorder="1" applyAlignment="1">
      <alignment horizontal="center" vertical="center" wrapText="1"/>
    </xf>
    <xf numFmtId="0" fontId="10" fillId="28" borderId="29" xfId="0" applyFont="1" applyFill="1" applyBorder="1" applyAlignment="1">
      <alignment horizontal="center" vertical="center" wrapText="1"/>
    </xf>
    <xf numFmtId="0" fontId="10" fillId="28" borderId="5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center" vertical="center" wrapText="1"/>
    </xf>
    <xf numFmtId="0" fontId="27" fillId="28" borderId="29" xfId="0" applyFont="1" applyFill="1" applyBorder="1" applyAlignment="1">
      <alignment horizontal="center" vertical="center" wrapText="1"/>
    </xf>
    <xf numFmtId="0" fontId="27" fillId="28" borderId="54" xfId="0" applyFont="1" applyFill="1" applyBorder="1" applyAlignment="1">
      <alignment horizontal="center" vertical="center" wrapText="1"/>
    </xf>
    <xf numFmtId="0" fontId="31" fillId="9" borderId="0" xfId="0" applyFont="1" applyFill="1" applyBorder="1" applyAlignment="1">
      <alignment horizontal="center" vertical="center" wrapText="1"/>
    </xf>
    <xf numFmtId="0" fontId="32" fillId="40" borderId="2" xfId="0" applyFont="1" applyFill="1" applyBorder="1" applyAlignment="1">
      <alignment horizontal="center" vertical="center" wrapText="1"/>
    </xf>
    <xf numFmtId="0" fontId="32" fillId="40" borderId="3" xfId="0" applyFont="1" applyFill="1" applyBorder="1" applyAlignment="1">
      <alignment horizontal="center" vertical="center" wrapText="1"/>
    </xf>
    <xf numFmtId="0" fontId="32" fillId="40" borderId="4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center" wrapText="1"/>
    </xf>
    <xf numFmtId="0" fontId="2" fillId="0" borderId="95" xfId="0" applyFont="1" applyBorder="1" applyAlignment="1">
      <alignment horizontal="center"/>
    </xf>
    <xf numFmtId="0" fontId="37" fillId="0" borderId="66" xfId="0" applyFont="1" applyBorder="1" applyAlignment="1">
      <alignment horizontal="left" wrapText="1"/>
    </xf>
    <xf numFmtId="0" fontId="37" fillId="0" borderId="67" xfId="0" applyFont="1" applyBorder="1" applyAlignment="1">
      <alignment horizontal="left" wrapText="1"/>
    </xf>
    <xf numFmtId="0" fontId="38" fillId="0" borderId="69" xfId="0" applyFont="1" applyBorder="1" applyAlignment="1">
      <alignment horizontal="center" wrapText="1"/>
    </xf>
    <xf numFmtId="0" fontId="38" fillId="0" borderId="70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33" borderId="46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/>
    </xf>
    <xf numFmtId="0" fontId="0" fillId="31" borderId="46" xfId="0" applyFill="1" applyBorder="1" applyAlignment="1">
      <alignment horizontal="center" vertical="center"/>
    </xf>
    <xf numFmtId="0" fontId="0" fillId="31" borderId="5" xfId="0" applyFont="1" applyFill="1" applyBorder="1" applyAlignment="1">
      <alignment horizontal="center" vertical="center" wrapText="1"/>
    </xf>
    <xf numFmtId="0" fontId="0" fillId="31" borderId="46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 vertical="center" wrapText="1"/>
    </xf>
    <xf numFmtId="0" fontId="1" fillId="30" borderId="26" xfId="0" applyFont="1" applyFill="1" applyBorder="1" applyAlignment="1">
      <alignment horizontal="center" vertical="center" wrapText="1"/>
    </xf>
    <xf numFmtId="0" fontId="1" fillId="30" borderId="29" xfId="0" applyFont="1" applyFill="1" applyBorder="1" applyAlignment="1">
      <alignment horizontal="center" vertical="center" wrapText="1"/>
    </xf>
    <xf numFmtId="0" fontId="1" fillId="30" borderId="54" xfId="0" applyFont="1" applyFill="1" applyBorder="1" applyAlignment="1">
      <alignment horizontal="center" vertical="center" wrapText="1"/>
    </xf>
    <xf numFmtId="0" fontId="30" fillId="27" borderId="48" xfId="0" applyFont="1" applyFill="1" applyBorder="1" applyAlignment="1">
      <alignment horizontal="center" vertical="center"/>
    </xf>
    <xf numFmtId="0" fontId="30" fillId="27" borderId="43" xfId="0" applyFont="1" applyFill="1" applyBorder="1" applyAlignment="1">
      <alignment horizontal="center" vertical="center"/>
    </xf>
    <xf numFmtId="0" fontId="30" fillId="27" borderId="62" xfId="0" applyFont="1" applyFill="1" applyBorder="1" applyAlignment="1">
      <alignment horizontal="center" vertical="center"/>
    </xf>
    <xf numFmtId="0" fontId="30" fillId="27" borderId="0" xfId="0" applyFont="1" applyFill="1" applyBorder="1" applyAlignment="1">
      <alignment horizontal="center" vertical="center"/>
    </xf>
    <xf numFmtId="0" fontId="30" fillId="32" borderId="48" xfId="0" applyFont="1" applyFill="1" applyBorder="1" applyAlignment="1">
      <alignment horizontal="center" vertical="center"/>
    </xf>
    <xf numFmtId="0" fontId="30" fillId="32" borderId="43" xfId="0" applyFont="1" applyFill="1" applyBorder="1" applyAlignment="1">
      <alignment horizontal="center" vertical="center"/>
    </xf>
    <xf numFmtId="0" fontId="30" fillId="32" borderId="62" xfId="0" applyFont="1" applyFill="1" applyBorder="1" applyAlignment="1">
      <alignment horizontal="center" vertical="center"/>
    </xf>
    <xf numFmtId="0" fontId="30" fillId="32" borderId="0" xfId="0" applyFont="1" applyFill="1" applyBorder="1" applyAlignment="1">
      <alignment horizontal="center" vertical="center"/>
    </xf>
    <xf numFmtId="0" fontId="30" fillId="25" borderId="48" xfId="0" applyFont="1" applyFill="1" applyBorder="1" applyAlignment="1">
      <alignment horizontal="center" vertical="center"/>
    </xf>
    <xf numFmtId="0" fontId="30" fillId="25" borderId="43" xfId="0" applyFont="1" applyFill="1" applyBorder="1" applyAlignment="1">
      <alignment horizontal="center" vertical="center"/>
    </xf>
    <xf numFmtId="0" fontId="30" fillId="25" borderId="56" xfId="0" applyFont="1" applyFill="1" applyBorder="1" applyAlignment="1">
      <alignment horizontal="center" vertical="center"/>
    </xf>
    <xf numFmtId="0" fontId="30" fillId="25" borderId="62" xfId="0" applyFont="1" applyFill="1" applyBorder="1" applyAlignment="1">
      <alignment horizontal="center" vertical="center"/>
    </xf>
    <xf numFmtId="0" fontId="30" fillId="25" borderId="0" xfId="0" applyFont="1" applyFill="1" applyBorder="1" applyAlignment="1">
      <alignment horizontal="center" vertical="center"/>
    </xf>
    <xf numFmtId="0" fontId="30" fillId="25" borderId="60" xfId="0" applyFont="1" applyFill="1" applyBorder="1" applyAlignment="1">
      <alignment horizontal="center" vertical="center"/>
    </xf>
    <xf numFmtId="0" fontId="30" fillId="26" borderId="48" xfId="0" applyFont="1" applyFill="1" applyBorder="1" applyAlignment="1">
      <alignment horizontal="center" vertical="center"/>
    </xf>
    <xf numFmtId="0" fontId="30" fillId="26" borderId="43" xfId="0" applyFont="1" applyFill="1" applyBorder="1" applyAlignment="1">
      <alignment horizontal="center" vertical="center"/>
    </xf>
    <xf numFmtId="0" fontId="30" fillId="26" borderId="56" xfId="0" applyFont="1" applyFill="1" applyBorder="1" applyAlignment="1">
      <alignment horizontal="center" vertical="center"/>
    </xf>
    <xf numFmtId="0" fontId="30" fillId="26" borderId="62" xfId="0" applyFont="1" applyFill="1" applyBorder="1" applyAlignment="1">
      <alignment horizontal="center" vertical="center"/>
    </xf>
    <xf numFmtId="0" fontId="30" fillId="26" borderId="0" xfId="0" applyFont="1" applyFill="1" applyBorder="1" applyAlignment="1">
      <alignment horizontal="center" vertical="center"/>
    </xf>
    <xf numFmtId="0" fontId="30" fillId="26" borderId="60" xfId="0" applyFont="1" applyFill="1" applyBorder="1" applyAlignment="1">
      <alignment horizontal="center" vertical="center"/>
    </xf>
    <xf numFmtId="0" fontId="0" fillId="31" borderId="5" xfId="0" applyFill="1" applyBorder="1" applyAlignment="1">
      <alignment horizontal="center" vertical="center" wrapText="1"/>
    </xf>
    <xf numFmtId="0" fontId="0" fillId="31" borderId="46" xfId="0" applyFill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center" vertical="center" textRotation="90" wrapText="1"/>
    </xf>
    <xf numFmtId="0" fontId="26" fillId="4" borderId="55" xfId="0" applyFont="1" applyFill="1" applyBorder="1" applyAlignment="1">
      <alignment horizontal="center" vertical="center" textRotation="90" wrapText="1"/>
    </xf>
    <xf numFmtId="0" fontId="26" fillId="4" borderId="14" xfId="0" applyFont="1" applyFill="1" applyBorder="1" applyAlignment="1">
      <alignment horizontal="center" vertical="center" textRotation="90" wrapText="1"/>
    </xf>
    <xf numFmtId="0" fontId="0" fillId="9" borderId="0" xfId="0" applyFont="1" applyFill="1" applyAlignment="1">
      <alignment horizontal="center" wrapText="1"/>
    </xf>
    <xf numFmtId="0" fontId="26" fillId="4" borderId="1" xfId="0" applyFont="1" applyFill="1" applyBorder="1" applyAlignment="1">
      <alignment horizontal="center" vertical="center" textRotation="90" wrapText="1"/>
    </xf>
    <xf numFmtId="0" fontId="0" fillId="31" borderId="33" xfId="0" applyFill="1" applyBorder="1" applyAlignment="1">
      <alignment horizontal="center" vertical="center" wrapText="1"/>
    </xf>
    <xf numFmtId="0" fontId="0" fillId="31" borderId="55" xfId="0" applyFill="1" applyBorder="1" applyAlignment="1">
      <alignment horizontal="center" vertical="center" wrapText="1"/>
    </xf>
    <xf numFmtId="0" fontId="0" fillId="31" borderId="1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4" borderId="54" xfId="0" applyFill="1" applyBorder="1" applyAlignment="1">
      <alignment horizontal="center" vertical="center" wrapText="1"/>
    </xf>
    <xf numFmtId="0" fontId="6" fillId="30" borderId="5" xfId="0" applyFont="1" applyFill="1" applyBorder="1" applyAlignment="1">
      <alignment horizontal="center" vertical="center" wrapText="1"/>
    </xf>
    <xf numFmtId="0" fontId="6" fillId="30" borderId="59" xfId="0" applyFont="1" applyFill="1" applyBorder="1" applyAlignment="1">
      <alignment horizontal="center" vertical="center" wrapText="1"/>
    </xf>
    <xf numFmtId="0" fontId="6" fillId="30" borderId="4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0" borderId="25" xfId="0" applyFont="1" applyFill="1" applyBorder="1" applyAlignment="1">
      <alignment horizontal="center" vertical="center" wrapText="1"/>
    </xf>
    <xf numFmtId="0" fontId="8" fillId="30" borderId="61" xfId="0" applyFont="1" applyFill="1" applyBorder="1" applyAlignment="1">
      <alignment horizontal="center" vertical="center" wrapText="1"/>
    </xf>
    <xf numFmtId="0" fontId="8" fillId="30" borderId="29" xfId="0" applyFont="1" applyFill="1" applyBorder="1" applyAlignment="1">
      <alignment horizontal="center" vertical="center" wrapText="1"/>
    </xf>
    <xf numFmtId="0" fontId="8" fillId="30" borderId="64" xfId="0" applyFont="1" applyFill="1" applyBorder="1" applyAlignment="1">
      <alignment horizontal="center" vertical="center" wrapText="1"/>
    </xf>
    <xf numFmtId="0" fontId="0" fillId="33" borderId="48" xfId="0" applyFill="1" applyBorder="1" applyAlignment="1">
      <alignment horizontal="center" vertical="center" wrapText="1"/>
    </xf>
    <xf numFmtId="0" fontId="0" fillId="33" borderId="43" xfId="0" applyFill="1" applyBorder="1" applyAlignment="1">
      <alignment horizontal="center" vertical="center" wrapText="1"/>
    </xf>
    <xf numFmtId="0" fontId="0" fillId="33" borderId="56" xfId="0" applyFill="1" applyBorder="1" applyAlignment="1">
      <alignment horizontal="center" vertical="center" wrapText="1"/>
    </xf>
    <xf numFmtId="0" fontId="0" fillId="33" borderId="62" xfId="0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0" fontId="0" fillId="33" borderId="60" xfId="0" applyFill="1" applyBorder="1" applyAlignment="1">
      <alignment horizontal="center" vertical="center" wrapText="1"/>
    </xf>
    <xf numFmtId="0" fontId="0" fillId="33" borderId="15" xfId="0" applyFill="1" applyBorder="1" applyAlignment="1">
      <alignment horizontal="center" vertical="center" wrapText="1"/>
    </xf>
    <xf numFmtId="0" fontId="0" fillId="33" borderId="57" xfId="0" applyFill="1" applyBorder="1" applyAlignment="1">
      <alignment horizontal="center" vertical="center" wrapText="1"/>
    </xf>
    <xf numFmtId="0" fontId="0" fillId="33" borderId="58" xfId="0" applyFill="1" applyBorder="1" applyAlignment="1">
      <alignment horizontal="center" vertical="center" wrapText="1"/>
    </xf>
    <xf numFmtId="0" fontId="0" fillId="33" borderId="48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56" xfId="0" applyFill="1" applyBorder="1" applyAlignment="1">
      <alignment horizontal="center" vertical="center"/>
    </xf>
    <xf numFmtId="0" fontId="0" fillId="33" borderId="62" xfId="0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0" fillId="33" borderId="60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57" xfId="0" applyFill="1" applyBorder="1" applyAlignment="1">
      <alignment horizontal="center" vertical="center"/>
    </xf>
    <xf numFmtId="0" fontId="0" fillId="33" borderId="58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7" xfId="0" applyBorder="1" applyAlignment="1">
      <alignment horizontal="center"/>
    </xf>
    <xf numFmtId="0" fontId="34" fillId="28" borderId="2" xfId="0" applyFont="1" applyFill="1" applyBorder="1" applyAlignment="1">
      <alignment horizontal="center" vertical="center" wrapText="1"/>
    </xf>
    <xf numFmtId="0" fontId="2" fillId="28" borderId="3" xfId="0" applyFont="1" applyFill="1" applyBorder="1" applyAlignment="1">
      <alignment horizontal="center" vertical="center" wrapText="1"/>
    </xf>
    <xf numFmtId="0" fontId="2" fillId="28" borderId="4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6" fillId="9" borderId="0" xfId="0" applyFont="1" applyFill="1" applyBorder="1" applyAlignment="1">
      <alignment horizontal="center" wrapText="1"/>
    </xf>
    <xf numFmtId="0" fontId="18" fillId="9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2">
    <cellStyle name="Hyperlink 2" xfId="1" xr:uid="{00000000-0005-0000-0000-000001000000}"/>
    <cellStyle name="Normal" xfId="0" builtinId="0"/>
  </cellStyles>
  <dxfs count="188"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6600"/>
      <color rgb="FFFFFF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</c:marker>
          <c:dLbls>
            <c:dLbl>
              <c:idx val="0"/>
              <c:tx>
                <c:rich>
                  <a:bodyPr/>
                  <a:lstStyle/>
                  <a:p>
                    <a:fld id="{645FE71C-636E-4872-9B57-0F75BB17CC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B63-4B0D-A247-D86909F91F8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930BDF-2336-4B97-9916-168AC88CEE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B63-4B0D-A247-D86909F91F8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DCD2786-8818-4B63-9BF5-671EF7AE2E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B63-4B0D-A247-D86909F91F8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D91060-1F7F-42A7-9D04-6E1C09AE48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B63-4B0D-A247-D86909F91F8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63-4B0D-A247-D86909F91F84}"/>
                </c:ext>
              </c:extLst>
            </c:dLbl>
            <c:spPr>
              <a:noFill/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'RA Heat Map'!$F$4:$F$8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'RA Heat Map'!$G$4:$G$8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Heat Map'!$B$4:$B$8</c15:f>
                <c15:dlblRangeCache>
                  <c:ptCount val="3"/>
                  <c:pt idx="0">
                    <c:v>HAZ #1</c:v>
                  </c:pt>
                  <c:pt idx="1">
                    <c:v>HAZ #2</c:v>
                  </c:pt>
                  <c:pt idx="2">
                    <c:v>HAZ #3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B63-4B0D-A247-D86909F91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68248"/>
        <c:axId val="229469424"/>
      </c:scatterChart>
      <c:valAx>
        <c:axId val="229468248"/>
        <c:scaling>
          <c:orientation val="minMax"/>
          <c:max val="5"/>
          <c:min val="0"/>
        </c:scaling>
        <c:delete val="0"/>
        <c:axPos val="b"/>
        <c:title>
          <c:tx>
            <c:strRef>
              <c:f>'RA Heat Map'!$F$3</c:f>
              <c:strCache>
                <c:ptCount val="1"/>
                <c:pt idx="0">
                  <c:v>Severity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crossAx val="229469424"/>
        <c:crosses val="autoZero"/>
        <c:crossBetween val="midCat"/>
        <c:majorUnit val="1"/>
        <c:minorUnit val="1"/>
      </c:valAx>
      <c:valAx>
        <c:axId val="229469424"/>
        <c:scaling>
          <c:orientation val="minMax"/>
          <c:max val="5"/>
          <c:min val="0"/>
        </c:scaling>
        <c:delete val="0"/>
        <c:axPos val="l"/>
        <c:majorGridlines/>
        <c:title>
          <c:tx>
            <c:strRef>
              <c:f>'RA Heat Map'!$G$3</c:f>
              <c:strCache>
                <c:ptCount val="1"/>
                <c:pt idx="0">
                  <c:v>Likelihood</c:v>
                </c:pt>
              </c:strCache>
            </c:strRef>
          </c:tx>
          <c:overlay val="0"/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crossAx val="229468248"/>
        <c:crosses val="autoZero"/>
        <c:crossBetween val="midCat"/>
        <c:majorUnit val="1"/>
        <c:minorUnit val="1"/>
      </c:valAx>
      <c:spPr>
        <a:gradFill flip="none" rotWithShape="1">
          <a:gsLst>
            <a:gs pos="0">
              <a:srgbClr val="00B050"/>
            </a:gs>
            <a:gs pos="64000">
              <a:srgbClr val="E08000"/>
            </a:gs>
            <a:gs pos="41000">
              <a:srgbClr val="FFFF00"/>
            </a:gs>
            <a:gs pos="29000">
              <a:schemeClr val="accent1">
                <a:tint val="44500"/>
                <a:satMod val="160000"/>
              </a:schemeClr>
            </a:gs>
            <a:gs pos="100000">
              <a:srgbClr val="C00000"/>
            </a:gs>
          </a:gsLst>
          <a:lin ang="18900000" scaled="1"/>
          <a:tileRect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PHA -CS &amp; FS'!A1"/><Relationship Id="rId7" Type="http://schemas.openxmlformats.org/officeDocument/2006/relationships/hyperlink" Target="#'Striped BT CS'!A1"/><Relationship Id="rId2" Type="http://schemas.openxmlformats.org/officeDocument/2006/relationships/hyperlink" Target="#'HAZID Simple'!A1"/><Relationship Id="rId1" Type="http://schemas.openxmlformats.org/officeDocument/2006/relationships/hyperlink" Target="#RAM!A1"/><Relationship Id="rId6" Type="http://schemas.openxmlformats.org/officeDocument/2006/relationships/hyperlink" Target="#'LOPA FS'!A1"/><Relationship Id="rId5" Type="http://schemas.openxmlformats.org/officeDocument/2006/relationships/hyperlink" Target="#'FMEA Risk Index'!A1"/><Relationship Id="rId4" Type="http://schemas.openxmlformats.org/officeDocument/2006/relationships/hyperlink" Target="#'What-If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youtube.com/watch?v=yYgJcnzr_2k" TargetMode="External"/><Relationship Id="rId1" Type="http://schemas.openxmlformats.org/officeDocument/2006/relationships/hyperlink" Target="#'RA Heat Map'!A1"/><Relationship Id="rId4" Type="http://schemas.openxmlformats.org/officeDocument/2006/relationships/hyperlink" Target="#'RA Sequence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Stripped BT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'RA Sequence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RA Sequence'!A1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hyperlink" Target="#'HAZID Simple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hyperlink" Target="#'RA Sequence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'RA Sequence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11</xdr:col>
      <xdr:colOff>295275</xdr:colOff>
      <xdr:row>5</xdr:row>
      <xdr:rowOff>0</xdr:rowOff>
    </xdr:to>
    <xdr:sp macro="" textlink="">
      <xdr:nvSpPr>
        <xdr:cNvPr id="13" name="TextBox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6D3763-4C8A-4586-86DA-B2E61420930D}"/>
            </a:ext>
          </a:extLst>
        </xdr:cNvPr>
        <xdr:cNvSpPr txBox="1"/>
      </xdr:nvSpPr>
      <xdr:spPr>
        <a:xfrm>
          <a:off x="819150" y="590550"/>
          <a:ext cx="3933825" cy="390525"/>
        </a:xfrm>
        <a:prstGeom prst="rect">
          <a:avLst/>
        </a:prstGeom>
        <a:gradFill flip="none" rotWithShape="1">
          <a:gsLst>
            <a:gs pos="22000">
              <a:srgbClr val="00B050"/>
            </a:gs>
            <a:gs pos="61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 5.3 Risk Level Definition and Assessment Matrix Example</a:t>
          </a:r>
          <a:endParaRPr lang="en-US" sz="1100" b="1"/>
        </a:p>
      </xdr:txBody>
    </xdr:sp>
    <xdr:clientData/>
  </xdr:twoCellAnchor>
  <xdr:twoCellAnchor>
    <xdr:from>
      <xdr:col>5</xdr:col>
      <xdr:colOff>438151</xdr:colOff>
      <xdr:row>5</xdr:row>
      <xdr:rowOff>171450</xdr:rowOff>
    </xdr:from>
    <xdr:to>
      <xdr:col>12</xdr:col>
      <xdr:colOff>142876</xdr:colOff>
      <xdr:row>7</xdr:row>
      <xdr:rowOff>180975</xdr:rowOff>
    </xdr:to>
    <xdr:sp macro="" textlink="">
      <xdr:nvSpPr>
        <xdr:cNvPr id="14" name="TextBox 1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1B6D74-E735-4688-B242-FF9E53AB3C95}"/>
            </a:ext>
          </a:extLst>
        </xdr:cNvPr>
        <xdr:cNvSpPr txBox="1"/>
      </xdr:nvSpPr>
      <xdr:spPr>
        <a:xfrm>
          <a:off x="2628901" y="1152525"/>
          <a:ext cx="247650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0"/>
                <a:lumOff val="100000"/>
              </a:schemeClr>
            </a:gs>
            <a:gs pos="35000">
              <a:schemeClr val="accent5">
                <a:lumMod val="0"/>
                <a:lumOff val="100000"/>
              </a:schemeClr>
            </a:gs>
            <a:gs pos="100000">
              <a:schemeClr val="accent5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5.7 HAZID Worksheet Example</a:t>
          </a:r>
        </a:p>
      </xdr:txBody>
    </xdr:sp>
    <xdr:clientData/>
  </xdr:twoCellAnchor>
  <xdr:twoCellAnchor>
    <xdr:from>
      <xdr:col>7</xdr:col>
      <xdr:colOff>28575</xdr:colOff>
      <xdr:row>8</xdr:row>
      <xdr:rowOff>180975</xdr:rowOff>
    </xdr:from>
    <xdr:to>
      <xdr:col>12</xdr:col>
      <xdr:colOff>504825</xdr:colOff>
      <xdr:row>11</xdr:row>
      <xdr:rowOff>0</xdr:rowOff>
    </xdr:to>
    <xdr:sp macro="" textlink="">
      <xdr:nvSpPr>
        <xdr:cNvPr id="15" name="TextBox 1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C4B02DE-3065-48AD-84CA-1D461DD7FCF8}"/>
            </a:ext>
          </a:extLst>
        </xdr:cNvPr>
        <xdr:cNvSpPr txBox="1"/>
      </xdr:nvSpPr>
      <xdr:spPr>
        <a:xfrm>
          <a:off x="2990850" y="1733550"/>
          <a:ext cx="2476500" cy="390525"/>
        </a:xfrm>
        <a:prstGeom prst="rect">
          <a:avLst/>
        </a:prstGeom>
        <a:gradFill flip="none" rotWithShape="1">
          <a:gsLst>
            <a:gs pos="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5.8 PHA Example</a:t>
          </a:r>
        </a:p>
      </xdr:txBody>
    </xdr:sp>
    <xdr:clientData/>
  </xdr:twoCellAnchor>
  <xdr:twoCellAnchor>
    <xdr:from>
      <xdr:col>7</xdr:col>
      <xdr:colOff>438150</xdr:colOff>
      <xdr:row>12</xdr:row>
      <xdr:rowOff>9525</xdr:rowOff>
    </xdr:from>
    <xdr:to>
      <xdr:col>13</xdr:col>
      <xdr:colOff>304800</xdr:colOff>
      <xdr:row>14</xdr:row>
      <xdr:rowOff>19050</xdr:rowOff>
    </xdr:to>
    <xdr:sp macro="" textlink="">
      <xdr:nvSpPr>
        <xdr:cNvPr id="16" name="TextBox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81D57C-A4CF-405F-9516-185B3935DD99}"/>
            </a:ext>
          </a:extLst>
        </xdr:cNvPr>
        <xdr:cNvSpPr txBox="1"/>
      </xdr:nvSpPr>
      <xdr:spPr>
        <a:xfrm>
          <a:off x="3400425" y="2324100"/>
          <a:ext cx="2476500" cy="390525"/>
        </a:xfrm>
        <a:prstGeom prst="rect">
          <a:avLst/>
        </a:prstGeom>
        <a:gradFill flip="none" rotWithShape="1">
          <a:gsLst>
            <a:gs pos="0">
              <a:schemeClr val="accent4">
                <a:lumMod val="0"/>
                <a:lumOff val="100000"/>
              </a:schemeClr>
            </a:gs>
            <a:gs pos="35000">
              <a:schemeClr val="accent4">
                <a:lumMod val="0"/>
                <a:lumOff val="100000"/>
              </a:schemeClr>
            </a:gs>
            <a:gs pos="100000">
              <a:schemeClr val="accent4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5.9 What-If Analysis Example</a:t>
          </a:r>
        </a:p>
      </xdr:txBody>
    </xdr:sp>
    <xdr:clientData/>
  </xdr:twoCellAnchor>
  <xdr:twoCellAnchor>
    <xdr:from>
      <xdr:col>8</xdr:col>
      <xdr:colOff>133350</xdr:colOff>
      <xdr:row>15</xdr:row>
      <xdr:rowOff>9525</xdr:rowOff>
    </xdr:from>
    <xdr:to>
      <xdr:col>14</xdr:col>
      <xdr:colOff>0</xdr:colOff>
      <xdr:row>17</xdr:row>
      <xdr:rowOff>19050</xdr:rowOff>
    </xdr:to>
    <xdr:sp macro="" textlink="">
      <xdr:nvSpPr>
        <xdr:cNvPr id="17" name="TextBox 1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831D19D-2889-4F8A-A55E-57D1A1415988}"/>
            </a:ext>
          </a:extLst>
        </xdr:cNvPr>
        <xdr:cNvSpPr txBox="1"/>
      </xdr:nvSpPr>
      <xdr:spPr>
        <a:xfrm>
          <a:off x="3705225" y="2895600"/>
          <a:ext cx="2476500" cy="390525"/>
        </a:xfrm>
        <a:prstGeom prst="rect">
          <a:avLst/>
        </a:prstGeom>
        <a:gradFill flip="none" rotWithShape="1">
          <a:gsLst>
            <a:gs pos="0">
              <a:schemeClr val="accent6">
                <a:lumMod val="0"/>
                <a:lumOff val="100000"/>
              </a:schemeClr>
            </a:gs>
            <a:gs pos="35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5.10 FMEA Worksheet Example</a:t>
          </a:r>
        </a:p>
      </xdr:txBody>
    </xdr:sp>
    <xdr:clientData/>
  </xdr:twoCellAnchor>
  <xdr:twoCellAnchor>
    <xdr:from>
      <xdr:col>1</xdr:col>
      <xdr:colOff>533400</xdr:colOff>
      <xdr:row>18</xdr:row>
      <xdr:rowOff>28575</xdr:rowOff>
    </xdr:from>
    <xdr:to>
      <xdr:col>11</xdr:col>
      <xdr:colOff>219075</xdr:colOff>
      <xdr:row>20</xdr:row>
      <xdr:rowOff>38100</xdr:rowOff>
    </xdr:to>
    <xdr:sp macro="" textlink="">
      <xdr:nvSpPr>
        <xdr:cNvPr id="18" name="TextBox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2C4CAAD-47D7-4DEC-87AA-090BF55B093D}"/>
            </a:ext>
          </a:extLst>
        </xdr:cNvPr>
        <xdr:cNvSpPr txBox="1"/>
      </xdr:nvSpPr>
      <xdr:spPr>
        <a:xfrm>
          <a:off x="742950" y="3486150"/>
          <a:ext cx="3933825" cy="390525"/>
        </a:xfrm>
        <a:prstGeom prst="rect">
          <a:avLst/>
        </a:prstGeom>
        <a:gradFill flip="none" rotWithShape="1">
          <a:gsLst>
            <a:gs pos="22000">
              <a:srgbClr val="00B050"/>
            </a:gs>
            <a:gs pos="61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5.12 Simplified LOPA Worksheet Example</a:t>
          </a:r>
        </a:p>
      </xdr:txBody>
    </xdr:sp>
    <xdr:clientData/>
  </xdr:twoCellAnchor>
  <xdr:twoCellAnchor>
    <xdr:from>
      <xdr:col>11</xdr:col>
      <xdr:colOff>300041</xdr:colOff>
      <xdr:row>21</xdr:row>
      <xdr:rowOff>26458</xdr:rowOff>
    </xdr:from>
    <xdr:to>
      <xdr:col>14</xdr:col>
      <xdr:colOff>116420</xdr:colOff>
      <xdr:row>24</xdr:row>
      <xdr:rowOff>35983</xdr:rowOff>
    </xdr:to>
    <xdr:grpSp>
      <xdr:nvGrpSpPr>
        <xdr:cNvPr id="20" name="Group 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6CBEAE5-F894-4763-8358-A16196EA7DF7}"/>
            </a:ext>
          </a:extLst>
        </xdr:cNvPr>
        <xdr:cNvGrpSpPr/>
      </xdr:nvGrpSpPr>
      <xdr:grpSpPr>
        <a:xfrm>
          <a:off x="4776791" y="4058708"/>
          <a:ext cx="1552046" cy="581025"/>
          <a:chOff x="928691" y="3981450"/>
          <a:chExt cx="1547813" cy="581025"/>
        </a:xfrm>
      </xdr:grpSpPr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322BC4D0-041B-431B-8B4A-D9E3A3818EC8}"/>
              </a:ext>
            </a:extLst>
          </xdr:cNvPr>
          <xdr:cNvSpPr txBox="1"/>
        </xdr:nvSpPr>
        <xdr:spPr>
          <a:xfrm>
            <a:off x="971550" y="3981450"/>
            <a:ext cx="1447800" cy="3619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Bow Tie</a:t>
            </a:r>
          </a:p>
        </xdr:txBody>
      </xdr:sp>
      <xdr:sp macro="" textlink="">
        <xdr:nvSpPr>
          <xdr:cNvPr id="9" name="Flowchart: Collate 8">
            <a:extLst>
              <a:ext uri="{FF2B5EF4-FFF2-40B4-BE49-F238E27FC236}">
                <a16:creationId xmlns:a16="http://schemas.microsoft.com/office/drawing/2014/main" id="{8FD61D75-9EE8-4FF3-8C86-9229B2984291}"/>
              </a:ext>
            </a:extLst>
          </xdr:cNvPr>
          <xdr:cNvSpPr/>
        </xdr:nvSpPr>
        <xdr:spPr>
          <a:xfrm rot="16200000">
            <a:off x="1423992" y="3509962"/>
            <a:ext cx="557212" cy="1547813"/>
          </a:xfrm>
          <a:prstGeom prst="flowChartCollate">
            <a:avLst/>
          </a:prstGeom>
          <a:gradFill>
            <a:gsLst>
              <a:gs pos="22000">
                <a:srgbClr val="00B050"/>
              </a:gs>
              <a:gs pos="61000">
                <a:srgbClr val="FFFF00"/>
              </a:gs>
              <a:gs pos="100000">
                <a:srgbClr val="C00000"/>
              </a:gs>
            </a:gsLst>
            <a:path path="circle">
              <a:fillToRect t="100000" r="100000"/>
            </a:path>
          </a:gradFill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74084</xdr:colOff>
      <xdr:row>3</xdr:row>
      <xdr:rowOff>74083</xdr:rowOff>
    </xdr:from>
    <xdr:to>
      <xdr:col>1</xdr:col>
      <xdr:colOff>316442</xdr:colOff>
      <xdr:row>5</xdr:row>
      <xdr:rowOff>189443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60F8FB-D7B2-495C-A814-B173D7D942BB}"/>
            </a:ext>
          </a:extLst>
        </xdr:cNvPr>
        <xdr:cNvSpPr txBox="1"/>
      </xdr:nvSpPr>
      <xdr:spPr>
        <a:xfrm>
          <a:off x="74084" y="476250"/>
          <a:ext cx="1057275" cy="390526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1314450</xdr:colOff>
      <xdr:row>11</xdr:row>
      <xdr:rowOff>76200</xdr:rowOff>
    </xdr:from>
    <xdr:to>
      <xdr:col>4</xdr:col>
      <xdr:colOff>396240</xdr:colOff>
      <xdr:row>13</xdr:row>
      <xdr:rowOff>99060</xdr:rowOff>
    </xdr:to>
    <xdr:sp macro="" textlink="">
      <xdr:nvSpPr>
        <xdr:cNvPr id="4" name="Notched Right Arrow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86150" y="3152775"/>
          <a:ext cx="977265" cy="40386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19049</xdr:colOff>
      <xdr:row>1</xdr:row>
      <xdr:rowOff>123825</xdr:rowOff>
    </xdr:from>
    <xdr:to>
      <xdr:col>12</xdr:col>
      <xdr:colOff>428624</xdr:colOff>
      <xdr:row>5</xdr:row>
      <xdr:rowOff>406304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717D66-DB4B-4F48-A9D6-39406747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3850"/>
          <a:ext cx="2238375" cy="194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1</xdr:row>
      <xdr:rowOff>19050</xdr:rowOff>
    </xdr:from>
    <xdr:to>
      <xdr:col>0</xdr:col>
      <xdr:colOff>1123950</xdr:colOff>
      <xdr:row>2</xdr:row>
      <xdr:rowOff>133350</xdr:rowOff>
    </xdr:to>
    <xdr:sp macro="" textlink="">
      <xdr:nvSpPr>
        <xdr:cNvPr id="6" name="TextBox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B0840CE-5941-48A5-9BEB-86160BE36749}"/>
            </a:ext>
          </a:extLst>
        </xdr:cNvPr>
        <xdr:cNvSpPr txBox="1"/>
      </xdr:nvSpPr>
      <xdr:spPr>
        <a:xfrm>
          <a:off x="66675" y="219075"/>
          <a:ext cx="10572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201237</xdr:colOff>
      <xdr:row>1</xdr:row>
      <xdr:rowOff>55418</xdr:rowOff>
    </xdr:from>
    <xdr:to>
      <xdr:col>14</xdr:col>
      <xdr:colOff>506037</xdr:colOff>
      <xdr:row>17</xdr:row>
      <xdr:rowOff>154478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34638</xdr:colOff>
      <xdr:row>0</xdr:row>
      <xdr:rowOff>190500</xdr:rowOff>
    </xdr:from>
    <xdr:to>
      <xdr:col>0</xdr:col>
      <xdr:colOff>891888</xdr:colOff>
      <xdr:row>2</xdr:row>
      <xdr:rowOff>139411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7C3330-22E0-4EEA-B8C6-95241039FB8A}"/>
            </a:ext>
          </a:extLst>
        </xdr:cNvPr>
        <xdr:cNvSpPr txBox="1"/>
      </xdr:nvSpPr>
      <xdr:spPr>
        <a:xfrm>
          <a:off x="34638" y="19050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472440</xdr:colOff>
      <xdr:row>12</xdr:row>
      <xdr:rowOff>7620</xdr:rowOff>
    </xdr:from>
    <xdr:to>
      <xdr:col>12</xdr:col>
      <xdr:colOff>350568</xdr:colOff>
      <xdr:row>14</xdr:row>
      <xdr:rowOff>93003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9620" y="2811780"/>
          <a:ext cx="548688" cy="451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408214</xdr:rowOff>
    </xdr:from>
    <xdr:to>
      <xdr:col>3</xdr:col>
      <xdr:colOff>1047750</xdr:colOff>
      <xdr:row>22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0514511" y="1856014"/>
          <a:ext cx="340179" cy="352969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370115</xdr:rowOff>
    </xdr:from>
    <xdr:to>
      <xdr:col>3</xdr:col>
      <xdr:colOff>1047750</xdr:colOff>
      <xdr:row>20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6483531" y="7434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60960</xdr:rowOff>
    </xdr:from>
    <xdr:to>
      <xdr:col>11</xdr:col>
      <xdr:colOff>273293</xdr:colOff>
      <xdr:row>18</xdr:row>
      <xdr:rowOff>103889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426720"/>
          <a:ext cx="5736833" cy="29690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408214</xdr:rowOff>
    </xdr:from>
    <xdr:to>
      <xdr:col>6</xdr:col>
      <xdr:colOff>1047750</xdr:colOff>
      <xdr:row>23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483531" y="933994"/>
          <a:ext cx="340179" cy="344587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370115</xdr:rowOff>
    </xdr:from>
    <xdr:to>
      <xdr:col>6</xdr:col>
      <xdr:colOff>1047750</xdr:colOff>
      <xdr:row>21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483531" y="9339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89297</xdr:colOff>
      <xdr:row>1</xdr:row>
      <xdr:rowOff>178594</xdr:rowOff>
    </xdr:from>
    <xdr:to>
      <xdr:col>0</xdr:col>
      <xdr:colOff>946547</xdr:colOff>
      <xdr:row>2</xdr:row>
      <xdr:rowOff>370681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F9563-15BB-4519-8FC9-FE4D40844EF4}"/>
            </a:ext>
          </a:extLst>
        </xdr:cNvPr>
        <xdr:cNvSpPr txBox="1"/>
      </xdr:nvSpPr>
      <xdr:spPr>
        <a:xfrm>
          <a:off x="89297" y="416719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0</xdr:rowOff>
    </xdr:from>
    <xdr:to>
      <xdr:col>1</xdr:col>
      <xdr:colOff>495300</xdr:colOff>
      <xdr:row>3</xdr:row>
      <xdr:rowOff>9526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74FFF0-8AEB-4308-9F30-1D2FFFA36C30}"/>
            </a:ext>
          </a:extLst>
        </xdr:cNvPr>
        <xdr:cNvSpPr txBox="1"/>
      </xdr:nvSpPr>
      <xdr:spPr>
        <a:xfrm>
          <a:off x="47625" y="190500"/>
          <a:ext cx="1057275" cy="390526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1901190</xdr:colOff>
      <xdr:row>15</xdr:row>
      <xdr:rowOff>32385</xdr:rowOff>
    </xdr:from>
    <xdr:to>
      <xdr:col>10</xdr:col>
      <xdr:colOff>285752</xdr:colOff>
      <xdr:row>24</xdr:row>
      <xdr:rowOff>83344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6BC04C8C-61C9-422F-9492-6CABF8F4AF77}"/>
            </a:ext>
          </a:extLst>
        </xdr:cNvPr>
        <xdr:cNvGrpSpPr/>
      </xdr:nvGrpSpPr>
      <xdr:grpSpPr>
        <a:xfrm>
          <a:off x="3068003" y="7080885"/>
          <a:ext cx="6540343" cy="1836897"/>
          <a:chOff x="-19053" y="-390525"/>
          <a:chExt cx="4806531" cy="1795435"/>
        </a:xfrm>
      </xdr:grpSpPr>
      <xdr:sp macro="" textlink="">
        <xdr:nvSpPr>
          <xdr:cNvPr id="4" name="Content Placeholder 2">
            <a:extLst>
              <a:ext uri="{FF2B5EF4-FFF2-40B4-BE49-F238E27FC236}">
                <a16:creationId xmlns:a16="http://schemas.microsoft.com/office/drawing/2014/main" id="{B9705C7B-FA0A-4673-BF68-3F640A6A7E3F}"/>
              </a:ext>
            </a:extLst>
          </xdr:cNvPr>
          <xdr:cNvSpPr txBox="1">
            <a:spLocks/>
          </xdr:cNvSpPr>
        </xdr:nvSpPr>
        <xdr:spPr>
          <a:xfrm>
            <a:off x="-19053" y="-390525"/>
            <a:ext cx="1532965" cy="1795435"/>
          </a:xfrm>
          <a:prstGeom prst="rect">
            <a:avLst/>
          </a:prstGeom>
          <a:gradFill>
            <a:gsLst>
              <a:gs pos="0">
                <a:schemeClr val="bg1"/>
              </a:gs>
              <a:gs pos="12000">
                <a:schemeClr val="bg1">
                  <a:lumMod val="95000"/>
                </a:schemeClr>
              </a:gs>
              <a:gs pos="30000">
                <a:schemeClr val="bg1">
                  <a:lumMod val="85000"/>
                </a:schemeClr>
              </a:gs>
              <a:gs pos="45000">
                <a:schemeClr val="bg1">
                  <a:lumMod val="75000"/>
                </a:schemeClr>
              </a:gs>
              <a:gs pos="77000">
                <a:schemeClr val="bg1">
                  <a:lumMod val="65000"/>
                </a:schemeClr>
              </a:gs>
              <a:gs pos="100000">
                <a:schemeClr val="bg1">
                  <a:lumMod val="50000"/>
                </a:schemeClr>
              </a:gs>
            </a:gsLst>
            <a:lin ang="5400000" scaled="0"/>
          </a:gradFill>
          <a:ln>
            <a:solidFill>
              <a:schemeClr val="accent1"/>
            </a:solidFill>
          </a:ln>
        </xdr:spPr>
        <xdr:txBody>
          <a:bodyPr vert="horz" wrap="square" lIns="91440" tIns="45720" rIns="91440" bIns="45720" rtlCol="0" anchor="t">
            <a:noAutofit/>
          </a:bodyPr>
          <a:lstStyle/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400" b="1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Likelihood Level:</a:t>
            </a:r>
            <a:endParaRPr lang="en-US" sz="1400" b="1">
              <a:effectLst/>
              <a:latin typeface="Times New Roman"/>
              <a:ea typeface="Times New Roman"/>
            </a:endParaRPr>
          </a:p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 Unlikely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2 Seldom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3 Occasional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4 Likely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algn="l"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5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</a:t>
            </a: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Frequent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  <xdr:sp macro="" textlink="">
        <xdr:nvSpPr>
          <xdr:cNvPr id="5" name="Content Placeholder 2">
            <a:extLst>
              <a:ext uri="{FF2B5EF4-FFF2-40B4-BE49-F238E27FC236}">
                <a16:creationId xmlns:a16="http://schemas.microsoft.com/office/drawing/2014/main" id="{D38E5A91-97F2-43D9-BA0B-128C1CD5F0AB}"/>
              </a:ext>
            </a:extLst>
          </xdr:cNvPr>
          <xdr:cNvSpPr txBox="1">
            <a:spLocks/>
          </xdr:cNvSpPr>
        </xdr:nvSpPr>
        <xdr:spPr>
          <a:xfrm>
            <a:off x="2003419" y="-348197"/>
            <a:ext cx="2784059" cy="1694922"/>
          </a:xfrm>
          <a:prstGeom prst="rect">
            <a:avLst/>
          </a:prstGeom>
          <a:gradFill>
            <a:gsLst>
              <a:gs pos="0">
                <a:srgbClr val="00B050"/>
              </a:gs>
              <a:gs pos="39999">
                <a:srgbClr val="85C2FF"/>
              </a:gs>
              <a:gs pos="70000">
                <a:srgbClr val="C4D6EB"/>
              </a:gs>
              <a:gs pos="100000">
                <a:schemeClr val="bg1"/>
              </a:gs>
            </a:gsLst>
            <a:lin ang="5400000" scaled="0"/>
          </a:gradFill>
          <a:ln>
            <a:solidFill>
              <a:schemeClr val="accent1"/>
            </a:solidFill>
          </a:ln>
        </xdr:spPr>
        <xdr:txBody>
          <a:bodyPr vert="horz" wrap="square" lIns="91440" tIns="45720" rIns="91440" bIns="45720" rtlCol="0">
            <a:noAutofit/>
          </a:bodyPr>
          <a:lstStyle/>
          <a:p>
            <a:pPr marL="0" marR="0">
              <a:spcBef>
                <a:spcPts val="0"/>
              </a:spcBef>
              <a:spcAft>
                <a:spcPts val="0"/>
              </a:spcAft>
            </a:pPr>
            <a:r>
              <a:rPr lang="en-US" sz="1400" b="1" kern="12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Prevention Effectiveness:    </a:t>
            </a:r>
            <a:endParaRPr lang="en-US" sz="1400" b="1">
              <a:effectLst/>
              <a:latin typeface="Times New Roman"/>
              <a:ea typeface="Times New Roman"/>
            </a:endParaRPr>
          </a:p>
          <a:p>
            <a:pPr marL="342900" marR="0" lvl="0" indent="-342900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+mj-lt"/>
              <a:buAutoNum type="arabicPeriod" startAt="5"/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Calibri"/>
              </a:rPr>
              <a:t>Avoid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/>
                <a:ea typeface="Calibri"/>
              </a:rPr>
              <a:t> or</a:t>
            </a: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Calibri"/>
              </a:rPr>
              <a:t> Eliminate </a:t>
            </a:r>
            <a:endParaRPr lang="en-US" sz="1200">
              <a:effectLst/>
              <a:latin typeface="Times New Roman"/>
              <a:ea typeface="Calibri"/>
            </a:endParaRPr>
          </a:p>
          <a:p>
            <a:pPr marL="342900" marR="0" lvl="0" indent="-342900" algn="just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+mj-lt"/>
              <a:buAutoNum type="arabicPeriod" startAt="4"/>
            </a:pPr>
            <a:r>
              <a:rPr lang="en-US" sz="120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Substitute </a:t>
            </a:r>
            <a:r>
              <a:rPr lang="en-US" sz="120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or Multiple </a:t>
            </a:r>
            <a:r>
              <a:rPr lang="en-US" sz="120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Engineering Controls</a:t>
            </a:r>
            <a:endParaRPr lang="en-US" sz="12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marL="342900" marR="0" lvl="0" indent="-342900" algn="just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+mj-lt"/>
              <a:buAutoNum type="arabicPeriod" startAt="3"/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Single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</a:t>
            </a:r>
            <a:r>
              <a:rPr lang="en-US" sz="1200" kern="12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Engineering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Control</a:t>
            </a:r>
            <a:r>
              <a:rPr lang="en-US" sz="1200" kern="12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rPr>
              <a:t> </a:t>
            </a:r>
            <a:endParaRPr lang="en-US" sz="12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endParaRPr>
          </a:p>
          <a:p>
            <a:pPr marL="342900" marR="0" lvl="0" indent="-342900" algn="just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+mj-lt"/>
              <a:buAutoNum type="arabicPeriod" startAt="2"/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Calibri"/>
              </a:rPr>
              <a:t>Warning,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/>
                <a:ea typeface="Calibri"/>
              </a:rPr>
              <a:t> Administrative Controls</a:t>
            </a:r>
            <a:endParaRPr lang="en-US" sz="1200">
              <a:effectLst/>
              <a:latin typeface="Times New Roman"/>
              <a:ea typeface="Calibri"/>
            </a:endParaRPr>
          </a:p>
          <a:p>
            <a:pPr marL="342900" marR="0" lvl="0" indent="-342900" algn="just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+mj-lt"/>
              <a:buAutoNum type="arabicPeriod"/>
            </a:pP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Calibri"/>
              </a:rPr>
              <a:t>PPE</a:t>
            </a:r>
            <a:r>
              <a:rPr lang="en-US" sz="1200" kern="1200" baseline="0">
                <a:solidFill>
                  <a:srgbClr val="000000"/>
                </a:solidFill>
                <a:effectLst/>
                <a:latin typeface="Times New Roman"/>
                <a:ea typeface="Calibri"/>
              </a:rPr>
              <a:t> or </a:t>
            </a:r>
            <a:r>
              <a:rPr lang="en-US" sz="1200" kern="1200">
                <a:solidFill>
                  <a:srgbClr val="000000"/>
                </a:solidFill>
                <a:effectLst/>
                <a:latin typeface="Times New Roman"/>
                <a:ea typeface="Calibri"/>
              </a:rPr>
              <a:t>None</a:t>
            </a:r>
            <a:endParaRPr lang="en-US" sz="1200">
              <a:effectLst/>
              <a:latin typeface="Times New Roman"/>
              <a:ea typeface="Calibri"/>
            </a:endParaRPr>
          </a:p>
        </xdr:txBody>
      </xdr:sp>
    </xdr:grpSp>
    <xdr:clientData/>
  </xdr:twoCellAnchor>
  <xdr:twoCellAnchor>
    <xdr:from>
      <xdr:col>7</xdr:col>
      <xdr:colOff>895349</xdr:colOff>
      <xdr:row>11</xdr:row>
      <xdr:rowOff>180974</xdr:rowOff>
    </xdr:from>
    <xdr:to>
      <xdr:col>14</xdr:col>
      <xdr:colOff>123825</xdr:colOff>
      <xdr:row>14</xdr:row>
      <xdr:rowOff>149554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3A3FA00-2E32-4357-9A83-21EF5EB89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4" y="4429124"/>
          <a:ext cx="3705226" cy="559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83344</xdr:colOff>
      <xdr:row>15</xdr:row>
      <xdr:rowOff>35718</xdr:rowOff>
    </xdr:from>
    <xdr:to>
      <xdr:col>1</xdr:col>
      <xdr:colOff>1658777</xdr:colOff>
      <xdr:row>24</xdr:row>
      <xdr:rowOff>86677</xdr:rowOff>
    </xdr:to>
    <xdr:sp macro="" textlink="">
      <xdr:nvSpPr>
        <xdr:cNvPr id="11" name="Content Placeholder 2">
          <a:extLst>
            <a:ext uri="{FF2B5EF4-FFF2-40B4-BE49-F238E27FC236}">
              <a16:creationId xmlns:a16="http://schemas.microsoft.com/office/drawing/2014/main" id="{23B93835-26EF-49CA-A7A5-00B826D5EAEE}"/>
            </a:ext>
          </a:extLst>
        </xdr:cNvPr>
        <xdr:cNvSpPr txBox="1">
          <a:spLocks/>
        </xdr:cNvSpPr>
      </xdr:nvSpPr>
      <xdr:spPr>
        <a:xfrm>
          <a:off x="83344" y="5074443"/>
          <a:ext cx="1794508" cy="1822609"/>
        </a:xfrm>
        <a:prstGeom prst="rect">
          <a:avLst/>
        </a:prstGeom>
        <a:gradFill>
          <a:gsLst>
            <a:gs pos="0">
              <a:schemeClr val="bg1"/>
            </a:gs>
            <a:gs pos="12000">
              <a:schemeClr val="bg1"/>
            </a:gs>
            <a:gs pos="30000">
              <a:schemeClr val="bg1">
                <a:lumMod val="95000"/>
              </a:schemeClr>
            </a:gs>
            <a:gs pos="45000">
              <a:srgbClr val="FFFF00"/>
            </a:gs>
            <a:gs pos="77000">
              <a:srgbClr val="FFC000"/>
            </a:gs>
            <a:gs pos="100000">
              <a:srgbClr val="FF0000"/>
            </a:gs>
          </a:gsLst>
          <a:lin ang="5400000" scaled="0"/>
        </a:gradFill>
        <a:ln>
          <a:solidFill>
            <a:schemeClr val="accent1"/>
          </a:solidFill>
        </a:ln>
      </xdr:spPr>
      <xdr:txBody>
        <a:bodyPr vert="horz" wrap="square" lIns="91440" tIns="45720" rIns="91440" bIns="45720" rtlCol="0" anchor="t">
          <a:noAutofit/>
        </a:bodyPr>
        <a:lstStyle/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400" b="1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Severity Level:</a:t>
          </a:r>
          <a:endParaRPr lang="en-US" sz="1400" b="1">
            <a:effectLst/>
            <a:latin typeface="Times New Roman"/>
            <a:ea typeface="Times New Roman"/>
          </a:endParaRPr>
        </a:p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1 Insignificant</a:t>
          </a:r>
          <a:endParaRPr lang="en-US" sz="1200">
            <a:effectLst/>
            <a:latin typeface="Times New Roman"/>
            <a:ea typeface="Times New Roman"/>
          </a:endParaRPr>
        </a:p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2 Negligible</a:t>
          </a:r>
          <a:endParaRPr lang="en-US" sz="1200">
            <a:effectLst/>
            <a:latin typeface="Times New Roman"/>
            <a:ea typeface="Times New Roman"/>
          </a:endParaRPr>
        </a:p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3 Marginal</a:t>
          </a:r>
          <a:endParaRPr lang="en-US" sz="1200">
            <a:effectLst/>
            <a:latin typeface="Times New Roman"/>
            <a:ea typeface="Times New Roman"/>
          </a:endParaRPr>
        </a:p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4 Critical</a:t>
          </a:r>
          <a:endParaRPr lang="en-US" sz="1200">
            <a:effectLst/>
            <a:latin typeface="Times New Roman"/>
            <a:ea typeface="Times New Roman"/>
          </a:endParaRPr>
        </a:p>
        <a:p>
          <a:pPr marL="0" marR="0" algn="l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5</a:t>
          </a:r>
          <a:r>
            <a:rPr lang="en-US" sz="1200" kern="1200" baseline="0">
              <a:solidFill>
                <a:srgbClr val="000000"/>
              </a:solidFill>
              <a:effectLst/>
              <a:latin typeface="Times New Roman"/>
              <a:ea typeface="Times New Roman"/>
            </a:rPr>
            <a:t> Catastrophic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130969</xdr:colOff>
      <xdr:row>1</xdr:row>
      <xdr:rowOff>23814</xdr:rowOff>
    </xdr:from>
    <xdr:to>
      <xdr:col>0</xdr:col>
      <xdr:colOff>988219</xdr:colOff>
      <xdr:row>2</xdr:row>
      <xdr:rowOff>164307</xdr:rowOff>
    </xdr:to>
    <xdr:sp macro="" textlink="">
      <xdr:nvSpPr>
        <xdr:cNvPr id="12" name="TextBox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CA7CB6-5724-4C25-9486-A54B44965C00}"/>
            </a:ext>
          </a:extLst>
        </xdr:cNvPr>
        <xdr:cNvSpPr txBox="1"/>
      </xdr:nvSpPr>
      <xdr:spPr>
        <a:xfrm>
          <a:off x="130969" y="22622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0</xdr:col>
      <xdr:colOff>923925</xdr:colOff>
      <xdr:row>1</xdr:row>
      <xdr:rowOff>457200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8C4992-B193-4689-9A7F-2FFD1FF172D0}"/>
            </a:ext>
          </a:extLst>
        </xdr:cNvPr>
        <xdr:cNvSpPr txBox="1"/>
      </xdr:nvSpPr>
      <xdr:spPr>
        <a:xfrm>
          <a:off x="66675" y="31432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0</xdr:col>
      <xdr:colOff>257174</xdr:colOff>
      <xdr:row>8</xdr:row>
      <xdr:rowOff>15528</xdr:rowOff>
    </xdr:from>
    <xdr:to>
      <xdr:col>19</xdr:col>
      <xdr:colOff>571499</xdr:colOff>
      <xdr:row>28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856158-6F83-41F1-A07A-F0F41855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3206403"/>
          <a:ext cx="6810375" cy="3908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352425</xdr:colOff>
      <xdr:row>7</xdr:row>
      <xdr:rowOff>85725</xdr:rowOff>
    </xdr:from>
    <xdr:to>
      <xdr:col>33</xdr:col>
      <xdr:colOff>94292</xdr:colOff>
      <xdr:row>33</xdr:row>
      <xdr:rowOff>47011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438CB-7287-4C8A-AFD8-8D837FE0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86600" y="2895600"/>
          <a:ext cx="7666667" cy="49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17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BB28AA7-682A-4837-A291-BEC9A06D0A89}"/>
            </a:ext>
          </a:extLst>
        </xdr:cNvPr>
        <xdr:cNvCxnSpPr/>
      </xdr:nvCxnSpPr>
      <xdr:spPr>
        <a:xfrm>
          <a:off x="1819275" y="1366684"/>
          <a:ext cx="31735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17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75AA46F-8A1D-4E80-BDE8-3B5AD1823EFD}"/>
            </a:ext>
          </a:extLst>
        </xdr:cNvPr>
        <xdr:cNvCxnSpPr/>
      </xdr:nvCxnSpPr>
      <xdr:spPr>
        <a:xfrm flipV="1">
          <a:off x="1815281" y="2049647"/>
          <a:ext cx="31720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17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3C2083C-AA0A-4005-B70C-7B6AC7508F00}"/>
            </a:ext>
          </a:extLst>
        </xdr:cNvPr>
        <xdr:cNvCxnSpPr/>
      </xdr:nvCxnSpPr>
      <xdr:spPr>
        <a:xfrm flipV="1">
          <a:off x="1815281" y="2183221"/>
          <a:ext cx="31775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6</xdr:row>
      <xdr:rowOff>188284</xdr:rowOff>
    </xdr:from>
    <xdr:to>
      <xdr:col>27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4A9E5E61-8A29-4D95-A783-EC862C0D911C}"/>
            </a:ext>
          </a:extLst>
        </xdr:cNvPr>
        <xdr:cNvCxnSpPr/>
      </xdr:nvCxnSpPr>
      <xdr:spPr>
        <a:xfrm flipV="1">
          <a:off x="5851895" y="1455109"/>
          <a:ext cx="1987180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9</xdr:row>
      <xdr:rowOff>193823</xdr:rowOff>
    </xdr:from>
    <xdr:to>
      <xdr:col>27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16CCCB69-01B9-421D-9370-E74175333D10}"/>
            </a:ext>
          </a:extLst>
        </xdr:cNvPr>
        <xdr:cNvCxnSpPr/>
      </xdr:nvCxnSpPr>
      <xdr:spPr>
        <a:xfrm flipV="1">
          <a:off x="5851895" y="2060723"/>
          <a:ext cx="1992718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609157</xdr:colOff>
      <xdr:row>10</xdr:row>
      <xdr:rowOff>105218</xdr:rowOff>
    </xdr:from>
    <xdr:to>
      <xdr:col>27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5FFD79C1-9CC8-49F0-835E-9074B6C6A892}"/>
            </a:ext>
          </a:extLst>
        </xdr:cNvPr>
        <xdr:cNvCxnSpPr/>
      </xdr:nvCxnSpPr>
      <xdr:spPr>
        <a:xfrm>
          <a:off x="5847907" y="2172143"/>
          <a:ext cx="1991168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0</xdr:colOff>
      <xdr:row>8</xdr:row>
      <xdr:rowOff>0</xdr:rowOff>
    </xdr:from>
    <xdr:to>
      <xdr:col>19</xdr:col>
      <xdr:colOff>367545</xdr:colOff>
      <xdr:row>12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CD8194B-9B58-4E9F-BC56-2825505E1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1100" y="1666875"/>
          <a:ext cx="853320" cy="812799"/>
        </a:xfrm>
        <a:prstGeom prst="rect">
          <a:avLst/>
        </a:prstGeom>
      </xdr:spPr>
    </xdr:pic>
    <xdr:clientData/>
  </xdr:twoCellAnchor>
  <xdr:twoCellAnchor>
    <xdr:from>
      <xdr:col>18</xdr:col>
      <xdr:colOff>97194</xdr:colOff>
      <xdr:row>8</xdr:row>
      <xdr:rowOff>116632</xdr:rowOff>
    </xdr:from>
    <xdr:to>
      <xdr:col>19</xdr:col>
      <xdr:colOff>320741</xdr:colOff>
      <xdr:row>11</xdr:row>
      <xdr:rowOff>97195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09261E-4027-4868-9308-53372A030287}"/>
            </a:ext>
          </a:extLst>
        </xdr:cNvPr>
        <xdr:cNvSpPr txBox="1"/>
      </xdr:nvSpPr>
      <xdr:spPr>
        <a:xfrm>
          <a:off x="5088294" y="1783507"/>
          <a:ext cx="709322" cy="580638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Methanol Vapor Release</a:t>
          </a:r>
        </a:p>
      </xdr:txBody>
    </xdr:sp>
    <xdr:clientData/>
  </xdr:twoCellAnchor>
  <xdr:twoCellAnchor editAs="oneCell">
    <xdr:from>
      <xdr:col>7</xdr:col>
      <xdr:colOff>19438</xdr:colOff>
      <xdr:row>25</xdr:row>
      <xdr:rowOff>155510</xdr:rowOff>
    </xdr:from>
    <xdr:to>
      <xdr:col>25</xdr:col>
      <xdr:colOff>298385</xdr:colOff>
      <xdr:row>38</xdr:row>
      <xdr:rowOff>58121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28F4F50-F5C4-458C-87D2-EA5F1E9A8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2270" y="5442857"/>
          <a:ext cx="4710987" cy="2721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546230</xdr:colOff>
      <xdr:row>1</xdr:row>
      <xdr:rowOff>147540</xdr:rowOff>
    </xdr:to>
    <xdr:sp macro="" textlink="">
      <xdr:nvSpPr>
        <xdr:cNvPr id="13" name="TextBox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2F43B0-7DB0-426C-BDE2-79382484AF73}"/>
            </a:ext>
          </a:extLst>
        </xdr:cNvPr>
        <xdr:cNvSpPr txBox="1"/>
      </xdr:nvSpPr>
      <xdr:spPr>
        <a:xfrm>
          <a:off x="0" y="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265601</xdr:colOff>
      <xdr:row>23</xdr:row>
      <xdr:rowOff>30434</xdr:rowOff>
    </xdr:from>
    <xdr:to>
      <xdr:col>7</xdr:col>
      <xdr:colOff>9076</xdr:colOff>
      <xdr:row>37</xdr:row>
      <xdr:rowOff>69972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AF7124-5B44-417B-B817-DBD528EC4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501" y="6993209"/>
          <a:ext cx="6161209" cy="2706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0</xdr:row>
      <xdr:rowOff>66675</xdr:rowOff>
    </xdr:from>
    <xdr:to>
      <xdr:col>2</xdr:col>
      <xdr:colOff>1295400</xdr:colOff>
      <xdr:row>2</xdr:row>
      <xdr:rowOff>161925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72E17F-48FC-41D6-A082-61631AB4C5BA}"/>
            </a:ext>
          </a:extLst>
        </xdr:cNvPr>
        <xdr:cNvSpPr txBox="1"/>
      </xdr:nvSpPr>
      <xdr:spPr>
        <a:xfrm>
          <a:off x="1057275" y="6667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16</xdr:row>
      <xdr:rowOff>21771</xdr:rowOff>
    </xdr:from>
    <xdr:to>
      <xdr:col>19</xdr:col>
      <xdr:colOff>10886</xdr:colOff>
      <xdr:row>16</xdr:row>
      <xdr:rowOff>21771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7019925" y="4355646"/>
          <a:ext cx="40141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169513</xdr:rowOff>
    </xdr:from>
    <xdr:to>
      <xdr:col>22</xdr:col>
      <xdr:colOff>0</xdr:colOff>
      <xdr:row>11</xdr:row>
      <xdr:rowOff>170963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CxnSpPr/>
      </xdr:nvCxnSpPr>
      <xdr:spPr>
        <a:xfrm flipV="1">
          <a:off x="8257898" y="3261102"/>
          <a:ext cx="459899" cy="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195384</xdr:rowOff>
    </xdr:from>
    <xdr:to>
      <xdr:col>21</xdr:col>
      <xdr:colOff>366346</xdr:colOff>
      <xdr:row>15</xdr:row>
      <xdr:rowOff>158751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 flipV="1">
          <a:off x="8926635" y="3248269"/>
          <a:ext cx="708269" cy="9647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11</xdr:row>
      <xdr:rowOff>134327</xdr:rowOff>
    </xdr:from>
    <xdr:to>
      <xdr:col>26</xdr:col>
      <xdr:colOff>12212</xdr:colOff>
      <xdr:row>11</xdr:row>
      <xdr:rowOff>134328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/>
      </xdr:nvCxnSpPr>
      <xdr:spPr>
        <a:xfrm flipV="1">
          <a:off x="11197981" y="3382596"/>
          <a:ext cx="818173" cy="1"/>
        </a:xfrm>
        <a:prstGeom prst="straightConnector1">
          <a:avLst/>
        </a:prstGeom>
        <a:ln w="47625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12212</xdr:colOff>
      <xdr:row>7</xdr:row>
      <xdr:rowOff>36635</xdr:rowOff>
    </xdr:from>
    <xdr:to>
      <xdr:col>21</xdr:col>
      <xdr:colOff>390770</xdr:colOff>
      <xdr:row>11</xdr:row>
      <xdr:rowOff>109903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/>
      </xdr:nvCxnSpPr>
      <xdr:spPr>
        <a:xfrm>
          <a:off x="8841154" y="2307981"/>
          <a:ext cx="1221154" cy="8548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87086</xdr:rowOff>
    </xdr:from>
    <xdr:to>
      <xdr:col>5</xdr:col>
      <xdr:colOff>0</xdr:colOff>
      <xdr:row>6</xdr:row>
      <xdr:rowOff>87086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CxnSpPr/>
      </xdr:nvCxnSpPr>
      <xdr:spPr>
        <a:xfrm>
          <a:off x="1657350" y="20016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163286</xdr:rowOff>
    </xdr:from>
    <xdr:to>
      <xdr:col>5</xdr:col>
      <xdr:colOff>0</xdr:colOff>
      <xdr:row>11</xdr:row>
      <xdr:rowOff>163286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/>
      </xdr:nvCxnSpPr>
      <xdr:spPr>
        <a:xfrm>
          <a:off x="1657350" y="32208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10886</xdr:colOff>
      <xdr:row>6</xdr:row>
      <xdr:rowOff>108857</xdr:rowOff>
    </xdr:from>
    <xdr:to>
      <xdr:col>38</xdr:col>
      <xdr:colOff>620486</xdr:colOff>
      <xdr:row>6</xdr:row>
      <xdr:rowOff>108857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/>
      </xdr:nvCxnSpPr>
      <xdr:spPr>
        <a:xfrm>
          <a:off x="19251386" y="2023382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</xdr:row>
      <xdr:rowOff>134327</xdr:rowOff>
    </xdr:from>
    <xdr:to>
      <xdr:col>39</xdr:col>
      <xdr:colOff>838</xdr:colOff>
      <xdr:row>11</xdr:row>
      <xdr:rowOff>136211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CxnSpPr/>
      </xdr:nvCxnSpPr>
      <xdr:spPr>
        <a:xfrm>
          <a:off x="16851923" y="3187212"/>
          <a:ext cx="293915" cy="18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1317520</xdr:colOff>
      <xdr:row>15</xdr:row>
      <xdr:rowOff>206549</xdr:rowOff>
    </xdr:from>
    <xdr:to>
      <xdr:col>38</xdr:col>
      <xdr:colOff>284425</xdr:colOff>
      <xdr:row>15</xdr:row>
      <xdr:rowOff>206549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CxnSpPr/>
      </xdr:nvCxnSpPr>
      <xdr:spPr>
        <a:xfrm>
          <a:off x="16850597" y="4260780"/>
          <a:ext cx="28575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6</xdr:row>
      <xdr:rowOff>51426</xdr:rowOff>
    </xdr:from>
    <xdr:to>
      <xdr:col>36</xdr:col>
      <xdr:colOff>341190</xdr:colOff>
      <xdr:row>11</xdr:row>
      <xdr:rowOff>27003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/>
      </xdr:nvCxnSpPr>
      <xdr:spPr>
        <a:xfrm flipV="1">
          <a:off x="15172923" y="1956426"/>
          <a:ext cx="341190" cy="1142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979331</xdr:colOff>
      <xdr:row>11</xdr:row>
      <xdr:rowOff>162903</xdr:rowOff>
    </xdr:from>
    <xdr:to>
      <xdr:col>37</xdr:col>
      <xdr:colOff>2494</xdr:colOff>
      <xdr:row>11</xdr:row>
      <xdr:rowOff>164370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/>
      </xdr:nvCxnSpPr>
      <xdr:spPr>
        <a:xfrm>
          <a:off x="15159507" y="3235051"/>
          <a:ext cx="358005" cy="1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11</xdr:row>
      <xdr:rowOff>301848</xdr:rowOff>
    </xdr:from>
    <xdr:to>
      <xdr:col>37</xdr:col>
      <xdr:colOff>6708</xdr:colOff>
      <xdr:row>16</xdr:row>
      <xdr:rowOff>53662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/>
      </xdr:nvCxnSpPr>
      <xdr:spPr>
        <a:xfrm>
          <a:off x="15172923" y="3373996"/>
          <a:ext cx="348803" cy="10464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167602</xdr:colOff>
      <xdr:row>21</xdr:row>
      <xdr:rowOff>141654</xdr:rowOff>
    </xdr:from>
    <xdr:to>
      <xdr:col>3</xdr:col>
      <xdr:colOff>610577</xdr:colOff>
      <xdr:row>23</xdr:row>
      <xdr:rowOff>69075</xdr:rowOff>
    </xdr:to>
    <xdr:sp macro="" textlink="">
      <xdr:nvSpPr>
        <xdr:cNvPr id="49" name="Rounded Rectangle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/>
      </xdr:nvSpPr>
      <xdr:spPr>
        <a:xfrm>
          <a:off x="167602" y="5539154"/>
          <a:ext cx="1126821" cy="31819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HAZID</a:t>
          </a:r>
        </a:p>
      </xdr:txBody>
    </xdr:sp>
    <xdr:clientData/>
  </xdr:twoCellAnchor>
  <xdr:twoCellAnchor>
    <xdr:from>
      <xdr:col>6</xdr:col>
      <xdr:colOff>0</xdr:colOff>
      <xdr:row>6</xdr:row>
      <xdr:rowOff>36635</xdr:rowOff>
    </xdr:from>
    <xdr:to>
      <xdr:col>7</xdr:col>
      <xdr:colOff>0</xdr:colOff>
      <xdr:row>11</xdr:row>
      <xdr:rowOff>109903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/>
      </xdr:nvCxnSpPr>
      <xdr:spPr>
        <a:xfrm>
          <a:off x="2625481" y="1941635"/>
          <a:ext cx="476250" cy="12211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122115</xdr:rowOff>
    </xdr:from>
    <xdr:to>
      <xdr:col>7</xdr:col>
      <xdr:colOff>0</xdr:colOff>
      <xdr:row>11</xdr:row>
      <xdr:rowOff>122115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/>
      </xdr:nvCxnSpPr>
      <xdr:spPr>
        <a:xfrm>
          <a:off x="2637692" y="3175000"/>
          <a:ext cx="46403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158751</xdr:rowOff>
    </xdr:from>
    <xdr:to>
      <xdr:col>6</xdr:col>
      <xdr:colOff>451827</xdr:colOff>
      <xdr:row>15</xdr:row>
      <xdr:rowOff>256443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/>
      </xdr:nvCxnSpPr>
      <xdr:spPr>
        <a:xfrm flipV="1">
          <a:off x="2820865" y="3407020"/>
          <a:ext cx="439616" cy="10990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</xdr:row>
      <xdr:rowOff>187817</xdr:rowOff>
    </xdr:from>
    <xdr:to>
      <xdr:col>9</xdr:col>
      <xdr:colOff>261602</xdr:colOff>
      <xdr:row>11</xdr:row>
      <xdr:rowOff>4988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/>
      </xdr:nvCxnSpPr>
      <xdr:spPr>
        <a:xfrm flipV="1">
          <a:off x="3856954" y="1891585"/>
          <a:ext cx="261602" cy="11855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9804</xdr:colOff>
      <xdr:row>11</xdr:row>
      <xdr:rowOff>103195</xdr:rowOff>
    </xdr:from>
    <xdr:to>
      <xdr:col>9</xdr:col>
      <xdr:colOff>272610</xdr:colOff>
      <xdr:row>11</xdr:row>
      <xdr:rowOff>103195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/>
      </xdr:nvCxnSpPr>
      <xdr:spPr>
        <a:xfrm>
          <a:off x="3866758" y="3175343"/>
          <a:ext cx="26280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6708</xdr:colOff>
      <xdr:row>11</xdr:row>
      <xdr:rowOff>174401</xdr:rowOff>
    </xdr:from>
    <xdr:to>
      <xdr:col>9</xdr:col>
      <xdr:colOff>256443</xdr:colOff>
      <xdr:row>16</xdr:row>
      <xdr:rowOff>24423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/>
      </xdr:nvCxnSpPr>
      <xdr:spPr>
        <a:xfrm>
          <a:off x="3863662" y="3246549"/>
          <a:ext cx="249735" cy="11446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12212</xdr:colOff>
      <xdr:row>6</xdr:row>
      <xdr:rowOff>73269</xdr:rowOff>
    </xdr:from>
    <xdr:to>
      <xdr:col>13</xdr:col>
      <xdr:colOff>0</xdr:colOff>
      <xdr:row>6</xdr:row>
      <xdr:rowOff>73269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/>
      </xdr:nvCxnSpPr>
      <xdr:spPr>
        <a:xfrm>
          <a:off x="4933462" y="1978269"/>
          <a:ext cx="1477596" cy="0"/>
        </a:xfrm>
        <a:prstGeom prst="straightConnector1">
          <a:avLst/>
        </a:prstGeom>
        <a:ln w="4762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464039</xdr:colOff>
      <xdr:row>11</xdr:row>
      <xdr:rowOff>305289</xdr:rowOff>
    </xdr:from>
    <xdr:to>
      <xdr:col>35</xdr:col>
      <xdr:colOff>0</xdr:colOff>
      <xdr:row>16</xdr:row>
      <xdr:rowOff>73269</xdr:rowOff>
    </xdr:to>
    <xdr:cxnSp macro="">
      <xdr:nvCxnSpPr>
        <xdr:cNvPr id="83" name="Straight Arrow Connector 8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/>
      </xdr:nvCxnSpPr>
      <xdr:spPr>
        <a:xfrm flipV="1">
          <a:off x="13579231" y="3358174"/>
          <a:ext cx="622788" cy="10501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12212</xdr:colOff>
      <xdr:row>6</xdr:row>
      <xdr:rowOff>280865</xdr:rowOff>
    </xdr:from>
    <xdr:to>
      <xdr:col>34</xdr:col>
      <xdr:colOff>598366</xdr:colOff>
      <xdr:row>11</xdr:row>
      <xdr:rowOff>207596</xdr:rowOff>
    </xdr:to>
    <xdr:cxnSp macro="">
      <xdr:nvCxnSpPr>
        <xdr:cNvPr id="86" name="Straight Arrow Connector 8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/>
      </xdr:nvCxnSpPr>
      <xdr:spPr>
        <a:xfrm>
          <a:off x="15056827" y="2185865"/>
          <a:ext cx="586154" cy="10746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</xdr:row>
      <xdr:rowOff>261602</xdr:rowOff>
    </xdr:from>
    <xdr:to>
      <xdr:col>35</xdr:col>
      <xdr:colOff>26831</xdr:colOff>
      <xdr:row>11</xdr:row>
      <xdr:rowOff>261676</xdr:rowOff>
    </xdr:to>
    <xdr:cxnSp macro="">
      <xdr:nvCxnSpPr>
        <xdr:cNvPr id="88" name="Straight Arrow Connector 8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/>
      </xdr:nvCxnSpPr>
      <xdr:spPr>
        <a:xfrm flipV="1">
          <a:off x="13844789" y="3333750"/>
          <a:ext cx="362218" cy="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48846</xdr:colOff>
      <xdr:row>16</xdr:row>
      <xdr:rowOff>85482</xdr:rowOff>
    </xdr:from>
    <xdr:to>
      <xdr:col>33</xdr:col>
      <xdr:colOff>476250</xdr:colOff>
      <xdr:row>16</xdr:row>
      <xdr:rowOff>97692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/>
      </xdr:nvCxnSpPr>
      <xdr:spPr>
        <a:xfrm flipV="1">
          <a:off x="12700000" y="4420578"/>
          <a:ext cx="891442" cy="12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109904</xdr:colOff>
      <xdr:row>1</xdr:row>
      <xdr:rowOff>48845</xdr:rowOff>
    </xdr:from>
    <xdr:to>
      <xdr:col>0</xdr:col>
      <xdr:colOff>967154</xdr:colOff>
      <xdr:row>1</xdr:row>
      <xdr:rowOff>439370</xdr:rowOff>
    </xdr:to>
    <xdr:sp macro="" textlink="">
      <xdr:nvSpPr>
        <xdr:cNvPr id="29" name="TextBox 2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64344D-7A63-44E2-AE63-DD2B6316E8B9}"/>
            </a:ext>
          </a:extLst>
        </xdr:cNvPr>
        <xdr:cNvSpPr txBox="1"/>
      </xdr:nvSpPr>
      <xdr:spPr>
        <a:xfrm>
          <a:off x="109904" y="24423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>
    <xdr:from>
      <xdr:col>40</xdr:col>
      <xdr:colOff>24423</xdr:colOff>
      <xdr:row>6</xdr:row>
      <xdr:rowOff>106833</xdr:rowOff>
    </xdr:from>
    <xdr:to>
      <xdr:col>41</xdr:col>
      <xdr:colOff>598366</xdr:colOff>
      <xdr:row>10</xdr:row>
      <xdr:rowOff>36635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DB3FAFC7-4E4A-4B37-8CAE-7C72E910D893}"/>
            </a:ext>
          </a:extLst>
        </xdr:cNvPr>
        <xdr:cNvCxnSpPr/>
      </xdr:nvCxnSpPr>
      <xdr:spPr>
        <a:xfrm>
          <a:off x="19355288" y="2011833"/>
          <a:ext cx="818174" cy="8823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5862</xdr:colOff>
      <xdr:row>11</xdr:row>
      <xdr:rowOff>97692</xdr:rowOff>
    </xdr:from>
    <xdr:to>
      <xdr:col>41</xdr:col>
      <xdr:colOff>586154</xdr:colOff>
      <xdr:row>11</xdr:row>
      <xdr:rowOff>100483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9810FDAB-98D8-477C-857B-94D7E3CE4069}"/>
            </a:ext>
          </a:extLst>
        </xdr:cNvPr>
        <xdr:cNvCxnSpPr/>
      </xdr:nvCxnSpPr>
      <xdr:spPr>
        <a:xfrm flipV="1">
          <a:off x="19336727" y="3150577"/>
          <a:ext cx="824523" cy="27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988646</xdr:colOff>
      <xdr:row>11</xdr:row>
      <xdr:rowOff>378558</xdr:rowOff>
    </xdr:from>
    <xdr:to>
      <xdr:col>42</xdr:col>
      <xdr:colOff>0</xdr:colOff>
      <xdr:row>15</xdr:row>
      <xdr:rowOff>277306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29D16FF6-398B-42B5-91C3-28C44877E112}"/>
            </a:ext>
          </a:extLst>
        </xdr:cNvPr>
        <xdr:cNvCxnSpPr/>
      </xdr:nvCxnSpPr>
      <xdr:spPr>
        <a:xfrm flipV="1">
          <a:off x="19318165" y="3651250"/>
          <a:ext cx="867508" cy="9000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123825</xdr:rowOff>
    </xdr:from>
    <xdr:to>
      <xdr:col>1</xdr:col>
      <xdr:colOff>371475</xdr:colOff>
      <xdr:row>2</xdr:row>
      <xdr:rowOff>123825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88BAE0-0876-47BA-9837-789850E401DD}"/>
            </a:ext>
          </a:extLst>
        </xdr:cNvPr>
        <xdr:cNvSpPr txBox="1"/>
      </xdr:nvSpPr>
      <xdr:spPr>
        <a:xfrm>
          <a:off x="76200" y="123825"/>
          <a:ext cx="9048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2</xdr:col>
      <xdr:colOff>180975</xdr:colOff>
      <xdr:row>0</xdr:row>
      <xdr:rowOff>71462</xdr:rowOff>
    </xdr:from>
    <xdr:to>
      <xdr:col>12</xdr:col>
      <xdr:colOff>176247</xdr:colOff>
      <xdr:row>21</xdr:row>
      <xdr:rowOff>111655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D4893D-6DA3-4FA7-8460-3DA2C7C1D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5" y="71462"/>
          <a:ext cx="6091272" cy="405021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126451</xdr:rowOff>
    </xdr:from>
    <xdr:to>
      <xdr:col>15</xdr:col>
      <xdr:colOff>330153</xdr:colOff>
      <xdr:row>16</xdr:row>
      <xdr:rowOff>102723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588C0C-4099-4EDD-9738-25F581235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126451"/>
          <a:ext cx="8350203" cy="3024272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0</xdr:row>
      <xdr:rowOff>123825</xdr:rowOff>
    </xdr:from>
    <xdr:to>
      <xdr:col>1</xdr:col>
      <xdr:colOff>514350</xdr:colOff>
      <xdr:row>2</xdr:row>
      <xdr:rowOff>133350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115084-82CC-4EE1-91F4-94D81BFFD8EB}"/>
            </a:ext>
          </a:extLst>
        </xdr:cNvPr>
        <xdr:cNvSpPr txBox="1"/>
      </xdr:nvSpPr>
      <xdr:spPr>
        <a:xfrm>
          <a:off x="66675" y="123825"/>
          <a:ext cx="10572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0</xdr:col>
      <xdr:colOff>923925</xdr:colOff>
      <xdr:row>1</xdr:row>
      <xdr:rowOff>457200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493121-FEAD-4F7E-88CA-E9617270FB4A}"/>
            </a:ext>
          </a:extLst>
        </xdr:cNvPr>
        <xdr:cNvSpPr txBox="1"/>
      </xdr:nvSpPr>
      <xdr:spPr>
        <a:xfrm>
          <a:off x="66675" y="31432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0</xdr:col>
      <xdr:colOff>257174</xdr:colOff>
      <xdr:row>8</xdr:row>
      <xdr:rowOff>15528</xdr:rowOff>
    </xdr:from>
    <xdr:to>
      <xdr:col>12</xdr:col>
      <xdr:colOff>238124</xdr:colOff>
      <xdr:row>28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0F2116-8AED-44B7-A063-0F07D276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3015903"/>
          <a:ext cx="6810375" cy="3908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323850</xdr:colOff>
      <xdr:row>8</xdr:row>
      <xdr:rowOff>38100</xdr:rowOff>
    </xdr:from>
    <xdr:to>
      <xdr:col>24</xdr:col>
      <xdr:colOff>351467</xdr:colOff>
      <xdr:row>33</xdr:row>
      <xdr:rowOff>189886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3AF784-6A9B-4530-BDBA-D49D88D7F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53275" y="3038475"/>
          <a:ext cx="7666667" cy="491428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17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AFE40C7-D5F9-4926-A6A7-0C0FD6E787D5}"/>
            </a:ext>
          </a:extLst>
        </xdr:cNvPr>
        <xdr:cNvCxnSpPr/>
      </xdr:nvCxnSpPr>
      <xdr:spPr>
        <a:xfrm>
          <a:off x="1819275" y="1376209"/>
          <a:ext cx="31735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17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22CB796-10F3-434F-84A0-FE90F5BC4740}"/>
            </a:ext>
          </a:extLst>
        </xdr:cNvPr>
        <xdr:cNvCxnSpPr/>
      </xdr:nvCxnSpPr>
      <xdr:spPr>
        <a:xfrm flipV="1">
          <a:off x="1815281" y="2059172"/>
          <a:ext cx="31720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17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A79B031-53FA-47C5-BE71-49FCB6FFA4F4}"/>
            </a:ext>
          </a:extLst>
        </xdr:cNvPr>
        <xdr:cNvCxnSpPr/>
      </xdr:nvCxnSpPr>
      <xdr:spPr>
        <a:xfrm flipV="1">
          <a:off x="1815281" y="2192746"/>
          <a:ext cx="31775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6</xdr:row>
      <xdr:rowOff>188284</xdr:rowOff>
    </xdr:from>
    <xdr:to>
      <xdr:col>27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7DA7585-E84D-49D2-A261-FE684D8B1312}"/>
            </a:ext>
          </a:extLst>
        </xdr:cNvPr>
        <xdr:cNvCxnSpPr/>
      </xdr:nvCxnSpPr>
      <xdr:spPr>
        <a:xfrm flipV="1">
          <a:off x="5851895" y="1464634"/>
          <a:ext cx="1958605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9</xdr:row>
      <xdr:rowOff>193823</xdr:rowOff>
    </xdr:from>
    <xdr:to>
      <xdr:col>27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88759F00-361A-41D0-992B-ACB3945AEE7D}"/>
            </a:ext>
          </a:extLst>
        </xdr:cNvPr>
        <xdr:cNvCxnSpPr/>
      </xdr:nvCxnSpPr>
      <xdr:spPr>
        <a:xfrm flipV="1">
          <a:off x="5851895" y="2070248"/>
          <a:ext cx="1964143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609157</xdr:colOff>
      <xdr:row>10</xdr:row>
      <xdr:rowOff>105218</xdr:rowOff>
    </xdr:from>
    <xdr:to>
      <xdr:col>27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19A6027-CEE0-4145-8D79-888C907FD9BC}"/>
            </a:ext>
          </a:extLst>
        </xdr:cNvPr>
        <xdr:cNvCxnSpPr/>
      </xdr:nvCxnSpPr>
      <xdr:spPr>
        <a:xfrm>
          <a:off x="5847907" y="2181668"/>
          <a:ext cx="1962593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</xdr:row>
      <xdr:rowOff>194388</xdr:rowOff>
    </xdr:from>
    <xdr:to>
      <xdr:col>19</xdr:col>
      <xdr:colOff>340179</xdr:colOff>
      <xdr:row>11</xdr:row>
      <xdr:rowOff>184668</xdr:rowOff>
    </xdr:to>
    <xdr:sp macro="" textlink="">
      <xdr:nvSpPr>
        <xdr:cNvPr id="8" name="Flowchart: Connector 7">
          <a:extLst>
            <a:ext uri="{FF2B5EF4-FFF2-40B4-BE49-F238E27FC236}">
              <a16:creationId xmlns:a16="http://schemas.microsoft.com/office/drawing/2014/main" id="{D33CCA06-0E5B-4DF5-8C09-D3905DDBD6AC}"/>
            </a:ext>
          </a:extLst>
        </xdr:cNvPr>
        <xdr:cNvSpPr/>
      </xdr:nvSpPr>
      <xdr:spPr>
        <a:xfrm>
          <a:off x="4991100" y="1670763"/>
          <a:ext cx="825954" cy="790380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18</xdr:col>
      <xdr:colOff>58316</xdr:colOff>
      <xdr:row>8</xdr:row>
      <xdr:rowOff>106913</xdr:rowOff>
    </xdr:from>
    <xdr:to>
      <xdr:col>19</xdr:col>
      <xdr:colOff>281863</xdr:colOff>
      <xdr:row>11</xdr:row>
      <xdr:rowOff>87475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1B69C14-76EA-430E-A42E-AF53E2292260}"/>
            </a:ext>
          </a:extLst>
        </xdr:cNvPr>
        <xdr:cNvSpPr txBox="1"/>
      </xdr:nvSpPr>
      <xdr:spPr>
        <a:xfrm>
          <a:off x="5049416" y="1783313"/>
          <a:ext cx="709322" cy="580637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Methanol Vapor Release</a:t>
          </a:r>
        </a:p>
      </xdr:txBody>
    </xdr:sp>
    <xdr:clientData/>
  </xdr:twoCellAnchor>
  <xdr:twoCellAnchor editAs="oneCell">
    <xdr:from>
      <xdr:col>7</xdr:col>
      <xdr:colOff>184669</xdr:colOff>
      <xdr:row>27</xdr:row>
      <xdr:rowOff>174949</xdr:rowOff>
    </xdr:from>
    <xdr:to>
      <xdr:col>26</xdr:col>
      <xdr:colOff>191473</xdr:colOff>
      <xdr:row>40</xdr:row>
      <xdr:rowOff>87280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A995DE2-4C59-4385-898C-4F4A96276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1" y="5870510"/>
          <a:ext cx="4710987" cy="2721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29157</xdr:colOff>
      <xdr:row>0</xdr:row>
      <xdr:rowOff>38876</xdr:rowOff>
    </xdr:from>
    <xdr:to>
      <xdr:col>1</xdr:col>
      <xdr:colOff>575387</xdr:colOff>
      <xdr:row>1</xdr:row>
      <xdr:rowOff>186416</xdr:rowOff>
    </xdr:to>
    <xdr:sp macro="" textlink="">
      <xdr:nvSpPr>
        <xdr:cNvPr id="11" name="TextBox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8E3F35-44A8-4CA2-AD5F-2A1E49D45FEA}"/>
            </a:ext>
          </a:extLst>
        </xdr:cNvPr>
        <xdr:cNvSpPr txBox="1"/>
      </xdr:nvSpPr>
      <xdr:spPr>
        <a:xfrm>
          <a:off x="29157" y="38876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1.xlt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3987164.xlt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2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racker"/>
      <sheetName val="Setup"/>
      <sheetName val="TS102930041"/>
      <sheetName val="TS102930041.xltx"/>
    </sheetNames>
    <sheetDataSet>
      <sheetData sheetId="0">
        <row r="2">
          <cell r="F2">
            <v>0.25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I Chart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  <sheetName val="Settings &amp; Calculations"/>
    </sheetNames>
    <sheetDataSet>
      <sheetData sheetId="0"/>
      <sheetData sheetId="1">
        <row r="5">
          <cell r="E5" t="str">
            <v>No Highlight</v>
          </cell>
        </row>
        <row r="6">
          <cell r="E6" t="str">
            <v>Due:</v>
          </cell>
        </row>
        <row r="7">
          <cell r="E7" t="str">
            <v xml:space="preserve">     This Week [4 Feb - 10 Feb]</v>
          </cell>
        </row>
        <row r="8">
          <cell r="E8" t="str">
            <v xml:space="preserve">     This Month [1 - 28, Feb]</v>
          </cell>
        </row>
        <row r="9">
          <cell r="E9" t="str">
            <v xml:space="preserve">     This Quarter [1 Jan - 30 Apr]</v>
          </cell>
        </row>
        <row r="10">
          <cell r="E10" t="str">
            <v xml:space="preserve">     This Year [2013]</v>
          </cell>
        </row>
        <row r="11">
          <cell r="E11" t="str">
            <v>Interval:</v>
          </cell>
        </row>
        <row r="12">
          <cell r="E12" t="str">
            <v xml:space="preserve">     Last Week [28 Jan - 3 Feb]</v>
          </cell>
        </row>
        <row r="13">
          <cell r="E13" t="str">
            <v xml:space="preserve">     Last Month [1 - 31, Jan]</v>
          </cell>
        </row>
        <row r="14">
          <cell r="E14" t="str">
            <v xml:space="preserve">     Last Quarter [1 Oct - 31 Dec]</v>
          </cell>
        </row>
        <row r="15">
          <cell r="E15" t="str">
            <v xml:space="preserve">     Last Year</v>
          </cell>
        </row>
        <row r="18">
          <cell r="C18"/>
        </row>
        <row r="19">
          <cell r="C19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toxnet.nlm.nih.gov/cgi-bin/sis/search/a?dbs+hsdb:@term+@DOCNO+8117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showGridLines="0" tabSelected="1" zoomScale="90" zoomScaleNormal="90" workbookViewId="0"/>
  </sheetViews>
  <sheetFormatPr defaultRowHeight="15" x14ac:dyDescent="0.25"/>
  <cols>
    <col min="1" max="1" width="3.140625" style="219" customWidth="1"/>
    <col min="2" max="3" width="9.140625" style="219"/>
    <col min="4" max="4" width="2.28515625" style="219" customWidth="1"/>
    <col min="5" max="6" width="9.140625" style="219"/>
    <col min="7" max="7" width="2.42578125" style="219" customWidth="1"/>
    <col min="8" max="9" width="9.140625" style="219"/>
    <col min="10" max="10" width="2.42578125" style="219" customWidth="1"/>
    <col min="11" max="11" width="1.7109375" style="219" customWidth="1"/>
    <col min="12" max="12" width="7.5703125" style="219" customWidth="1"/>
    <col min="13" max="14" width="9.140625" style="219"/>
    <col min="15" max="15" width="2.7109375" style="219" customWidth="1"/>
    <col min="16" max="17" width="9.140625" style="219"/>
    <col min="18" max="18" width="3.140625" style="219" customWidth="1"/>
    <col min="19" max="19" width="6.7109375" style="219" customWidth="1"/>
    <col min="20" max="20" width="9.140625" style="219"/>
    <col min="21" max="21" width="5" style="219" customWidth="1"/>
    <col min="22" max="16384" width="9.140625" style="219"/>
  </cols>
  <sheetData>
    <row r="1" spans="2:19" ht="15.75" thickBot="1" x14ac:dyDescent="0.3">
      <c r="B1" s="409" t="s">
        <v>375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1"/>
    </row>
    <row r="2" spans="2:19" ht="15.75" thickBot="1" x14ac:dyDescent="0.3">
      <c r="B2" s="412" t="s">
        <v>259</v>
      </c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4"/>
    </row>
    <row r="3" spans="2:19" s="345" customFormat="1" x14ac:dyDescent="0.25"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2:19" s="345" customFormat="1" ht="15.75" x14ac:dyDescent="0.25"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S4" s="383"/>
    </row>
    <row r="5" spans="2:19" s="345" customFormat="1" x14ac:dyDescent="0.25"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2:19" s="345" customFormat="1" x14ac:dyDescent="0.25"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</row>
    <row r="7" spans="2:19" s="345" customFormat="1" x14ac:dyDescent="0.25"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</row>
    <row r="8" spans="2:19" s="345" customFormat="1" x14ac:dyDescent="0.25"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</row>
    <row r="9" spans="2:19" s="345" customFormat="1" x14ac:dyDescent="0.25"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</row>
    <row r="10" spans="2:19" s="345" customFormat="1" x14ac:dyDescent="0.25"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</row>
    <row r="11" spans="2:19" s="345" customFormat="1" x14ac:dyDescent="0.25"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</row>
    <row r="12" spans="2:19" s="345" customFormat="1" x14ac:dyDescent="0.25"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</row>
    <row r="13" spans="2:19" s="345" customFormat="1" x14ac:dyDescent="0.25"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</row>
    <row r="14" spans="2:19" s="345" customFormat="1" x14ac:dyDescent="0.25"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</row>
    <row r="15" spans="2:19" s="345" customFormat="1" x14ac:dyDescent="0.25"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</row>
    <row r="16" spans="2:19" s="345" customFormat="1" x14ac:dyDescent="0.25"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</row>
    <row r="17" spans="1:17" s="345" customFormat="1" x14ac:dyDescent="0.25"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</row>
    <row r="18" spans="1:17" s="345" customFormat="1" x14ac:dyDescent="0.25"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  <c r="Q18" s="346"/>
    </row>
    <row r="19" spans="1:17" s="345" customFormat="1" x14ac:dyDescent="0.25">
      <c r="B19" s="346"/>
      <c r="C19" s="346"/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  <c r="O19" s="346"/>
      <c r="P19" s="346"/>
      <c r="Q19" s="346"/>
    </row>
    <row r="20" spans="1:17" s="345" customFormat="1" x14ac:dyDescent="0.25"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  <c r="Q20" s="346"/>
    </row>
    <row r="21" spans="1:17" s="345" customFormat="1" x14ac:dyDescent="0.25"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</row>
    <row r="22" spans="1:17" s="345" customFormat="1" x14ac:dyDescent="0.25"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</row>
    <row r="23" spans="1:17" s="345" customFormat="1" x14ac:dyDescent="0.25"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</row>
    <row r="24" spans="1:17" s="345" customFormat="1" x14ac:dyDescent="0.25"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</row>
    <row r="25" spans="1:17" s="345" customFormat="1" x14ac:dyDescent="0.25"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</row>
    <row r="26" spans="1:17" s="408" customFormat="1" x14ac:dyDescent="0.25">
      <c r="A26" s="408" t="s">
        <v>413</v>
      </c>
    </row>
    <row r="27" spans="1:17" s="408" customFormat="1" x14ac:dyDescent="0.25">
      <c r="A27" s="408" t="s">
        <v>411</v>
      </c>
    </row>
    <row r="28" spans="1:17" s="408" customFormat="1" x14ac:dyDescent="0.25">
      <c r="A28" s="726" t="s">
        <v>412</v>
      </c>
    </row>
  </sheetData>
  <mergeCells count="2">
    <mergeCell ref="B1:Q1"/>
    <mergeCell ref="B2:Q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"/>
  <sheetViews>
    <sheetView showGridLines="0" topLeftCell="A16" zoomScale="90" zoomScaleNormal="90" workbookViewId="0">
      <selection activeCell="A21" sqref="A21:XFD23"/>
    </sheetView>
  </sheetViews>
  <sheetFormatPr defaultRowHeight="15" x14ac:dyDescent="0.25"/>
  <cols>
    <col min="1" max="1" width="12.140625" customWidth="1"/>
    <col min="2" max="2" width="5.42578125" customWidth="1"/>
    <col min="3" max="3" width="10.5703125" customWidth="1"/>
    <col min="4" max="4" width="27.42578125" customWidth="1"/>
    <col min="5" max="5" width="14.5703125" customWidth="1"/>
    <col min="6" max="6" width="15.7109375" customWidth="1"/>
    <col min="7" max="7" width="13.28515625" bestFit="1" customWidth="1"/>
    <col min="8" max="11" width="11.7109375" customWidth="1"/>
  </cols>
  <sheetData>
    <row r="1" spans="3:27" s="241" customFormat="1" ht="9.75" customHeight="1" x14ac:dyDescent="0.25"/>
    <row r="2" spans="3:27" ht="9" customHeight="1" thickBot="1" x14ac:dyDescent="0.3"/>
    <row r="3" spans="3:27" ht="12.75" customHeight="1" x14ac:dyDescent="0.25">
      <c r="C3" s="4"/>
      <c r="D3" s="419" t="s">
        <v>261</v>
      </c>
      <c r="E3" s="420"/>
      <c r="F3" s="420"/>
      <c r="G3" s="421"/>
      <c r="H3" s="15"/>
      <c r="I3" s="437"/>
      <c r="J3" s="15"/>
      <c r="K3" s="15"/>
      <c r="AA3" s="241">
        <v>1</v>
      </c>
    </row>
    <row r="4" spans="3:27" ht="7.5" customHeight="1" x14ac:dyDescent="0.25">
      <c r="C4" s="4"/>
      <c r="D4" s="422"/>
      <c r="E4" s="423"/>
      <c r="F4" s="423"/>
      <c r="G4" s="424"/>
      <c r="H4" s="16"/>
      <c r="I4" s="437"/>
      <c r="J4" s="16"/>
      <c r="K4" s="16"/>
      <c r="AA4">
        <v>2</v>
      </c>
    </row>
    <row r="5" spans="3:27" ht="14.45" customHeight="1" thickBot="1" x14ac:dyDescent="0.3">
      <c r="C5" s="4"/>
      <c r="D5" s="18"/>
      <c r="E5" s="19" t="s">
        <v>263</v>
      </c>
      <c r="F5" s="19" t="s">
        <v>262</v>
      </c>
      <c r="G5" s="20" t="s">
        <v>72</v>
      </c>
      <c r="H5" s="16"/>
      <c r="I5" s="437"/>
      <c r="J5" s="16"/>
      <c r="K5" s="16"/>
      <c r="AA5">
        <v>3</v>
      </c>
    </row>
    <row r="6" spans="3:27" ht="15.75" x14ac:dyDescent="0.25">
      <c r="C6" s="4"/>
      <c r="D6" s="157" t="s">
        <v>27</v>
      </c>
      <c r="E6" s="17">
        <v>4</v>
      </c>
      <c r="F6" s="17">
        <v>5</v>
      </c>
      <c r="G6" s="17">
        <v>4</v>
      </c>
      <c r="H6" s="425"/>
      <c r="I6" s="425"/>
      <c r="J6" s="425"/>
      <c r="K6" s="425"/>
      <c r="M6" s="326"/>
      <c r="AA6">
        <v>4</v>
      </c>
    </row>
    <row r="7" spans="3:27" ht="15.75" customHeight="1" x14ac:dyDescent="0.3">
      <c r="C7" s="7"/>
      <c r="D7" s="8" t="s">
        <v>28</v>
      </c>
      <c r="E7" s="17">
        <v>3</v>
      </c>
      <c r="F7" s="17">
        <v>3</v>
      </c>
      <c r="G7" s="17">
        <v>2</v>
      </c>
      <c r="H7" s="5"/>
      <c r="I7" s="5"/>
      <c r="J7" s="5"/>
      <c r="K7" s="9"/>
      <c r="AA7">
        <v>5</v>
      </c>
    </row>
    <row r="8" spans="3:27" ht="15.75" thickBot="1" x14ac:dyDescent="0.3">
      <c r="C8" s="4"/>
      <c r="D8" s="10" t="s">
        <v>29</v>
      </c>
      <c r="E8" s="11">
        <f t="shared" ref="E8:G8" si="0">E6*E7</f>
        <v>12</v>
      </c>
      <c r="F8" s="11">
        <f t="shared" si="0"/>
        <v>15</v>
      </c>
      <c r="G8" s="11">
        <f t="shared" si="0"/>
        <v>8</v>
      </c>
      <c r="H8" s="6"/>
      <c r="I8" s="6"/>
      <c r="J8" s="6"/>
      <c r="K8" s="4"/>
    </row>
    <row r="9" spans="3:27" ht="6.75" customHeight="1" thickBot="1" x14ac:dyDescent="0.3">
      <c r="C9" s="12" t="s">
        <v>30</v>
      </c>
      <c r="D9" s="4"/>
      <c r="E9" s="4"/>
      <c r="F9" s="4"/>
      <c r="G9" s="13"/>
      <c r="H9" s="13"/>
      <c r="I9" s="13"/>
      <c r="J9" s="13"/>
      <c r="K9" s="4"/>
    </row>
    <row r="10" spans="3:27" ht="16.5" thickBot="1" x14ac:dyDescent="0.3">
      <c r="C10" s="426" t="s">
        <v>135</v>
      </c>
      <c r="D10" s="427"/>
      <c r="E10" s="427"/>
      <c r="F10" s="428"/>
      <c r="G10" s="427" t="s">
        <v>32</v>
      </c>
      <c r="H10" s="427"/>
      <c r="I10" s="427"/>
      <c r="J10" s="427"/>
      <c r="K10" s="428"/>
    </row>
    <row r="11" spans="3:27" x14ac:dyDescent="0.25">
      <c r="C11" s="429" t="s">
        <v>10</v>
      </c>
      <c r="D11" s="431" t="s">
        <v>31</v>
      </c>
      <c r="E11" s="433" t="s">
        <v>11</v>
      </c>
      <c r="F11" s="435" t="s">
        <v>12</v>
      </c>
      <c r="G11" s="203">
        <v>1</v>
      </c>
      <c r="H11" s="204">
        <v>2</v>
      </c>
      <c r="I11" s="204">
        <v>3</v>
      </c>
      <c r="J11" s="204">
        <v>4</v>
      </c>
      <c r="K11" s="205">
        <v>5</v>
      </c>
    </row>
    <row r="12" spans="3:27" x14ac:dyDescent="0.25">
      <c r="C12" s="430"/>
      <c r="D12" s="432"/>
      <c r="E12" s="434"/>
      <c r="F12" s="436"/>
      <c r="G12" s="206" t="s">
        <v>13</v>
      </c>
      <c r="H12" s="207" t="s">
        <v>14</v>
      </c>
      <c r="I12" s="207" t="s">
        <v>15</v>
      </c>
      <c r="J12" s="207" t="s">
        <v>16</v>
      </c>
      <c r="K12" s="208" t="s">
        <v>17</v>
      </c>
    </row>
    <row r="13" spans="3:27" s="14" customFormat="1" ht="45" customHeight="1" x14ac:dyDescent="0.25">
      <c r="C13" s="209">
        <v>5</v>
      </c>
      <c r="D13" s="145" t="s">
        <v>18</v>
      </c>
      <c r="E13" s="102" t="s">
        <v>19</v>
      </c>
      <c r="F13" s="190" t="s">
        <v>137</v>
      </c>
      <c r="G13" s="146">
        <f>C13*G11</f>
        <v>5</v>
      </c>
      <c r="H13" s="147">
        <f>C13*H11</f>
        <v>10</v>
      </c>
      <c r="I13" s="155">
        <f>C13*I11</f>
        <v>15</v>
      </c>
      <c r="J13" s="155">
        <f>C13*J11</f>
        <v>20</v>
      </c>
      <c r="K13" s="156">
        <f>G13*K11</f>
        <v>25</v>
      </c>
    </row>
    <row r="14" spans="3:27" s="14" customFormat="1" ht="45" customHeight="1" x14ac:dyDescent="0.25">
      <c r="C14" s="209">
        <v>4</v>
      </c>
      <c r="D14" s="145" t="s">
        <v>136</v>
      </c>
      <c r="E14" s="102" t="s">
        <v>20</v>
      </c>
      <c r="F14" s="190" t="s">
        <v>138</v>
      </c>
      <c r="G14" s="148">
        <f>C14*G11</f>
        <v>4</v>
      </c>
      <c r="H14" s="149">
        <f>C14*H11</f>
        <v>8</v>
      </c>
      <c r="I14" s="147">
        <f>C14*I11</f>
        <v>12</v>
      </c>
      <c r="J14" s="155">
        <f>C14*J11</f>
        <v>16</v>
      </c>
      <c r="K14" s="156">
        <f>C14*K11</f>
        <v>20</v>
      </c>
    </row>
    <row r="15" spans="3:27" s="14" customFormat="1" ht="46.5" customHeight="1" x14ac:dyDescent="0.25">
      <c r="C15" s="209">
        <v>3</v>
      </c>
      <c r="D15" s="145" t="s">
        <v>21</v>
      </c>
      <c r="E15" s="102" t="s">
        <v>22</v>
      </c>
      <c r="F15" s="190" t="s">
        <v>139</v>
      </c>
      <c r="G15" s="148">
        <f>C15*G11</f>
        <v>3</v>
      </c>
      <c r="H15" s="149">
        <f>C15*H11</f>
        <v>6</v>
      </c>
      <c r="I15" s="147">
        <f>C15*I11</f>
        <v>9</v>
      </c>
      <c r="J15" s="147">
        <f>C15*J11</f>
        <v>12</v>
      </c>
      <c r="K15" s="156">
        <f>C15*K11</f>
        <v>15</v>
      </c>
    </row>
    <row r="16" spans="3:27" s="14" customFormat="1" ht="45" x14ac:dyDescent="0.25">
      <c r="C16" s="209">
        <v>2</v>
      </c>
      <c r="D16" s="145" t="s">
        <v>23</v>
      </c>
      <c r="E16" s="102" t="s">
        <v>24</v>
      </c>
      <c r="F16" s="190" t="s">
        <v>140</v>
      </c>
      <c r="G16" s="148">
        <f>C16*G11</f>
        <v>2</v>
      </c>
      <c r="H16" s="150">
        <f>C16*H11</f>
        <v>4</v>
      </c>
      <c r="I16" s="149">
        <f>C16*I11</f>
        <v>6</v>
      </c>
      <c r="J16" s="149">
        <f>C16*J11</f>
        <v>8</v>
      </c>
      <c r="K16" s="151">
        <f>C16*K11</f>
        <v>10</v>
      </c>
    </row>
    <row r="17" spans="1:11" s="14" customFormat="1" ht="45" customHeight="1" thickBot="1" x14ac:dyDescent="0.3">
      <c r="C17" s="210">
        <v>1</v>
      </c>
      <c r="D17" s="176" t="s">
        <v>25</v>
      </c>
      <c r="E17" s="177" t="s">
        <v>26</v>
      </c>
      <c r="F17" s="202" t="s">
        <v>141</v>
      </c>
      <c r="G17" s="152">
        <f>C17*G11</f>
        <v>1</v>
      </c>
      <c r="H17" s="153">
        <f>C17*H11</f>
        <v>2</v>
      </c>
      <c r="I17" s="153">
        <f>C17*I11</f>
        <v>3</v>
      </c>
      <c r="J17" s="153">
        <f>C17*J11</f>
        <v>4</v>
      </c>
      <c r="K17" s="154">
        <f>C17*K11</f>
        <v>5</v>
      </c>
    </row>
    <row r="18" spans="1:11" ht="15.75" thickBot="1" x14ac:dyDescent="0.3">
      <c r="C18" s="416" t="s">
        <v>264</v>
      </c>
      <c r="D18" s="417"/>
      <c r="E18" s="417"/>
      <c r="F18" s="417"/>
      <c r="G18" s="417"/>
      <c r="H18" s="417"/>
      <c r="I18" s="417"/>
      <c r="J18" s="417"/>
      <c r="K18" s="418"/>
    </row>
    <row r="20" spans="1:11" x14ac:dyDescent="0.25">
      <c r="C20" s="415" t="s">
        <v>252</v>
      </c>
      <c r="D20" s="415"/>
      <c r="E20" s="415"/>
      <c r="F20" s="415"/>
      <c r="G20" s="415"/>
      <c r="H20" s="415"/>
      <c r="I20" s="415"/>
      <c r="J20" s="415"/>
      <c r="K20" s="415"/>
    </row>
    <row r="21" spans="1:11" s="408" customFormat="1" x14ac:dyDescent="0.25">
      <c r="A21" s="408" t="s">
        <v>413</v>
      </c>
    </row>
    <row r="22" spans="1:11" s="408" customFormat="1" x14ac:dyDescent="0.25">
      <c r="A22" s="408" t="s">
        <v>411</v>
      </c>
    </row>
    <row r="23" spans="1:11" s="408" customFormat="1" x14ac:dyDescent="0.25">
      <c r="A23" s="726" t="s">
        <v>412</v>
      </c>
    </row>
  </sheetData>
  <mergeCells count="11">
    <mergeCell ref="C20:K20"/>
    <mergeCell ref="C18:K18"/>
    <mergeCell ref="D3:G4"/>
    <mergeCell ref="H6:K6"/>
    <mergeCell ref="C10:F10"/>
    <mergeCell ref="G10:K10"/>
    <mergeCell ref="C11:C12"/>
    <mergeCell ref="D11:D12"/>
    <mergeCell ref="E11:E12"/>
    <mergeCell ref="F11:F12"/>
    <mergeCell ref="I3:I5"/>
  </mergeCells>
  <conditionalFormatting sqref="E8:G8">
    <cfRule type="expression" dxfId="187" priority="1" stopIfTrue="1">
      <formula>IF(E8&lt;=4,1,0)</formula>
    </cfRule>
    <cfRule type="expression" dxfId="186" priority="2" stopIfTrue="1">
      <formula>IF(E8&lt;=8,1,0)</formula>
    </cfRule>
    <cfRule type="expression" dxfId="185" priority="3" stopIfTrue="1">
      <formula>IF(E8&lt;15,1,0)</formula>
    </cfRule>
    <cfRule type="expression" dxfId="184" priority="4" stopIfTrue="1">
      <formula>IF(E8&lt;=25,1,0)</formula>
    </cfRule>
  </conditionalFormatting>
  <dataValidations count="2">
    <dataValidation type="list" allowBlank="1" showInputMessage="1" showErrorMessage="1" promptTitle="Severity" sqref="G9:H9" xr:uid="{00000000-0002-0000-0200-000000000000}">
      <formula1>$R$2:$R$7</formula1>
    </dataValidation>
    <dataValidation type="list" allowBlank="1" showInputMessage="1" showErrorMessage="1" promptTitle="Severity" sqref="E6:G7" xr:uid="{00000000-0002-0000-0200-000001000000}">
      <formula1>$AA$3:$AA$7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5"/>
  <sheetViews>
    <sheetView showGridLines="0" workbookViewId="0">
      <selection activeCell="A5" sqref="A5"/>
    </sheetView>
  </sheetViews>
  <sheetFormatPr defaultRowHeight="15" x14ac:dyDescent="0.25"/>
  <cols>
    <col min="1" max="1" width="18.28515625" customWidth="1"/>
    <col min="2" max="2" width="5.7109375" customWidth="1"/>
    <col min="3" max="5" width="23.5703125" customWidth="1"/>
    <col min="6" max="6" width="24.5703125" style="108" customWidth="1"/>
    <col min="7" max="7" width="21.85546875" style="326" customWidth="1"/>
    <col min="8" max="8" width="25.85546875" style="108" customWidth="1"/>
    <col min="9" max="9" width="4.5703125" customWidth="1"/>
  </cols>
  <sheetData>
    <row r="1" spans="2:22" ht="15.75" thickBot="1" x14ac:dyDescent="0.3">
      <c r="B1" s="438" t="s">
        <v>250</v>
      </c>
      <c r="C1" s="438"/>
      <c r="D1" s="438"/>
      <c r="E1" s="438"/>
      <c r="F1" s="438"/>
      <c r="G1" s="438"/>
      <c r="H1" s="438"/>
    </row>
    <row r="2" spans="2:22" ht="21.75" thickBot="1" x14ac:dyDescent="0.4">
      <c r="B2" s="448" t="s">
        <v>108</v>
      </c>
      <c r="C2" s="449"/>
      <c r="D2" s="449"/>
      <c r="E2" s="449"/>
      <c r="F2" s="441" t="s">
        <v>102</v>
      </c>
      <c r="G2" s="442"/>
      <c r="H2" s="443"/>
      <c r="J2" s="114"/>
      <c r="K2" s="115"/>
      <c r="L2" s="115"/>
      <c r="M2" s="115"/>
      <c r="V2">
        <v>1</v>
      </c>
    </row>
    <row r="3" spans="2:22" s="131" customFormat="1" ht="16.5" thickBot="1" x14ac:dyDescent="0.3">
      <c r="B3" s="444" t="s">
        <v>207</v>
      </c>
      <c r="C3" s="445"/>
      <c r="D3" s="445"/>
      <c r="E3" s="445"/>
      <c r="F3" s="445"/>
      <c r="G3" s="445"/>
      <c r="H3" s="446"/>
      <c r="V3" s="131">
        <v>2</v>
      </c>
    </row>
    <row r="4" spans="2:22" s="130" customFormat="1" ht="30" x14ac:dyDescent="0.25">
      <c r="B4" s="134" t="s">
        <v>0</v>
      </c>
      <c r="C4" s="194" t="s">
        <v>1</v>
      </c>
      <c r="D4" s="194" t="s">
        <v>121</v>
      </c>
      <c r="E4" s="195" t="s">
        <v>3</v>
      </c>
      <c r="F4" s="192" t="s">
        <v>1</v>
      </c>
      <c r="G4" s="327" t="s">
        <v>121</v>
      </c>
      <c r="H4" s="193" t="s">
        <v>3</v>
      </c>
      <c r="V4" s="130">
        <v>3</v>
      </c>
    </row>
    <row r="5" spans="2:22" ht="63" customHeight="1" x14ac:dyDescent="0.25">
      <c r="B5" s="145">
        <v>1</v>
      </c>
      <c r="C5" s="196" t="s">
        <v>124</v>
      </c>
      <c r="D5" s="196" t="s">
        <v>122</v>
      </c>
      <c r="E5" s="197" t="s">
        <v>334</v>
      </c>
      <c r="F5" s="331" t="s">
        <v>337</v>
      </c>
      <c r="G5" s="336" t="s">
        <v>330</v>
      </c>
      <c r="H5" s="333" t="s">
        <v>338</v>
      </c>
      <c r="V5">
        <v>4</v>
      </c>
    </row>
    <row r="6" spans="2:22" ht="45" x14ac:dyDescent="0.25">
      <c r="B6" s="145">
        <v>2</v>
      </c>
      <c r="C6" s="196" t="s">
        <v>125</v>
      </c>
      <c r="D6" s="198" t="s">
        <v>123</v>
      </c>
      <c r="E6" s="199" t="s">
        <v>212</v>
      </c>
      <c r="F6" s="331" t="s">
        <v>209</v>
      </c>
      <c r="G6" s="329" t="s">
        <v>331</v>
      </c>
      <c r="H6" s="334" t="s">
        <v>208</v>
      </c>
      <c r="V6">
        <v>5</v>
      </c>
    </row>
    <row r="7" spans="2:22" ht="45" customHeight="1" x14ac:dyDescent="0.25">
      <c r="B7" s="145">
        <v>3</v>
      </c>
      <c r="C7" s="196" t="s">
        <v>335</v>
      </c>
      <c r="D7" s="196" t="s">
        <v>215</v>
      </c>
      <c r="E7" s="199" t="s">
        <v>213</v>
      </c>
      <c r="F7" s="331" t="s">
        <v>210</v>
      </c>
      <c r="G7" s="328" t="s">
        <v>332</v>
      </c>
      <c r="H7" s="334" t="s">
        <v>336</v>
      </c>
      <c r="J7" s="415" t="s">
        <v>258</v>
      </c>
      <c r="K7" s="415"/>
      <c r="L7" s="415"/>
      <c r="M7" s="415"/>
    </row>
    <row r="8" spans="2:22" ht="45" customHeight="1" x14ac:dyDescent="0.25">
      <c r="B8" s="145">
        <v>4</v>
      </c>
      <c r="C8" s="196" t="s">
        <v>126</v>
      </c>
      <c r="D8" s="198" t="s">
        <v>216</v>
      </c>
      <c r="E8" s="199" t="s">
        <v>213</v>
      </c>
      <c r="F8" s="331" t="s">
        <v>210</v>
      </c>
      <c r="G8" s="329" t="s">
        <v>216</v>
      </c>
      <c r="H8" s="335" t="s">
        <v>104</v>
      </c>
    </row>
    <row r="9" spans="2:22" ht="45" customHeight="1" x14ac:dyDescent="0.25">
      <c r="B9" s="145">
        <v>5</v>
      </c>
      <c r="C9" s="196" t="s">
        <v>127</v>
      </c>
      <c r="D9" s="196" t="s">
        <v>328</v>
      </c>
      <c r="E9" s="199" t="s">
        <v>213</v>
      </c>
      <c r="F9" s="331" t="s">
        <v>211</v>
      </c>
      <c r="G9" s="328" t="s">
        <v>328</v>
      </c>
      <c r="H9" s="334" t="s">
        <v>104</v>
      </c>
    </row>
    <row r="10" spans="2:22" s="3" customFormat="1" ht="45" customHeight="1" thickBot="1" x14ac:dyDescent="0.3">
      <c r="B10" s="176">
        <v>6</v>
      </c>
      <c r="C10" s="200" t="s">
        <v>128</v>
      </c>
      <c r="D10" s="200" t="s">
        <v>129</v>
      </c>
      <c r="E10" s="201" t="s">
        <v>214</v>
      </c>
      <c r="F10" s="332" t="s">
        <v>211</v>
      </c>
      <c r="G10" s="330" t="s">
        <v>129</v>
      </c>
      <c r="H10" s="331" t="s">
        <v>103</v>
      </c>
    </row>
    <row r="11" spans="2:22" s="3" customFormat="1" ht="27.75" customHeight="1" x14ac:dyDescent="0.25">
      <c r="B11" s="166"/>
      <c r="C11" s="439" t="s">
        <v>251</v>
      </c>
      <c r="D11" s="439"/>
      <c r="E11" s="439"/>
      <c r="F11" s="439"/>
      <c r="G11" s="325"/>
      <c r="H11" s="240"/>
    </row>
    <row r="13" spans="2:22" x14ac:dyDescent="0.25">
      <c r="C13" s="415" t="s">
        <v>84</v>
      </c>
      <c r="D13" s="415"/>
    </row>
    <row r="18" spans="2:4" ht="18.75" x14ac:dyDescent="0.3">
      <c r="B18" s="447" t="s">
        <v>109</v>
      </c>
      <c r="C18" s="447"/>
      <c r="D18" s="132"/>
    </row>
    <row r="19" spans="2:4" x14ac:dyDescent="0.25">
      <c r="B19" s="440" t="s">
        <v>110</v>
      </c>
      <c r="C19" s="440"/>
      <c r="D19" s="106"/>
    </row>
    <row r="20" spans="2:4" x14ac:dyDescent="0.25">
      <c r="B20" s="440" t="s">
        <v>111</v>
      </c>
      <c r="C20" s="440"/>
      <c r="D20" s="106"/>
    </row>
    <row r="21" spans="2:4" x14ac:dyDescent="0.25">
      <c r="B21" s="440" t="s">
        <v>112</v>
      </c>
      <c r="C21" s="440"/>
      <c r="D21" s="106"/>
    </row>
    <row r="22" spans="2:4" x14ac:dyDescent="0.25">
      <c r="B22" s="440" t="s">
        <v>113</v>
      </c>
      <c r="C22" s="440"/>
      <c r="D22" s="106"/>
    </row>
    <row r="23" spans="2:4" x14ac:dyDescent="0.25">
      <c r="B23" s="440" t="s">
        <v>333</v>
      </c>
      <c r="C23" s="440"/>
      <c r="D23" s="106"/>
    </row>
    <row r="24" spans="2:4" x14ac:dyDescent="0.25">
      <c r="B24" s="440" t="s">
        <v>114</v>
      </c>
      <c r="C24" s="440"/>
      <c r="D24" s="106"/>
    </row>
    <row r="25" spans="2:4" x14ac:dyDescent="0.25">
      <c r="B25" s="440" t="s">
        <v>115</v>
      </c>
      <c r="C25" s="440"/>
      <c r="D25" s="106"/>
    </row>
    <row r="26" spans="2:4" x14ac:dyDescent="0.25">
      <c r="B26" s="440" t="s">
        <v>72</v>
      </c>
      <c r="C26" s="440"/>
      <c r="D26" s="106"/>
    </row>
    <row r="27" spans="2:4" x14ac:dyDescent="0.25">
      <c r="B27" s="440" t="s">
        <v>116</v>
      </c>
      <c r="C27" s="440"/>
      <c r="D27" s="106"/>
    </row>
    <row r="28" spans="2:4" x14ac:dyDescent="0.25">
      <c r="B28" s="440" t="s">
        <v>117</v>
      </c>
      <c r="C28" s="440"/>
      <c r="D28" s="106"/>
    </row>
    <row r="29" spans="2:4" x14ac:dyDescent="0.25">
      <c r="B29" s="440" t="s">
        <v>118</v>
      </c>
      <c r="C29" s="440"/>
      <c r="D29" s="106"/>
    </row>
    <row r="30" spans="2:4" x14ac:dyDescent="0.25">
      <c r="B30" s="440" t="s">
        <v>119</v>
      </c>
      <c r="C30" s="440"/>
      <c r="D30" s="106"/>
    </row>
    <row r="31" spans="2:4" x14ac:dyDescent="0.25">
      <c r="B31" s="440" t="s">
        <v>120</v>
      </c>
      <c r="C31" s="440"/>
      <c r="D31" s="106"/>
    </row>
    <row r="33" spans="1:1" s="408" customFormat="1" x14ac:dyDescent="0.25">
      <c r="A33" s="408" t="s">
        <v>413</v>
      </c>
    </row>
    <row r="34" spans="1:1" s="408" customFormat="1" x14ac:dyDescent="0.25">
      <c r="A34" s="408" t="s">
        <v>411</v>
      </c>
    </row>
    <row r="35" spans="1:1" s="408" customFormat="1" x14ac:dyDescent="0.25">
      <c r="A35" s="726" t="s">
        <v>412</v>
      </c>
    </row>
  </sheetData>
  <mergeCells count="21">
    <mergeCell ref="B19:C19"/>
    <mergeCell ref="B20:C20"/>
    <mergeCell ref="C13:D13"/>
    <mergeCell ref="B2:E2"/>
    <mergeCell ref="J7:M7"/>
    <mergeCell ref="B1:H1"/>
    <mergeCell ref="C11:F11"/>
    <mergeCell ref="B31:C31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F2:H2"/>
    <mergeCell ref="B3:H3"/>
    <mergeCell ref="B18:C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20"/>
  <sheetViews>
    <sheetView showGridLines="0" zoomScale="110" zoomScaleNormal="110" workbookViewId="0">
      <selection activeCell="F12" sqref="F12"/>
    </sheetView>
  </sheetViews>
  <sheetFormatPr defaultRowHeight="15" x14ac:dyDescent="0.25"/>
  <cols>
    <col min="1" max="1" width="15.140625" style="108" customWidth="1"/>
    <col min="2" max="2" width="9" style="108" customWidth="1"/>
    <col min="3" max="3" width="22.5703125" style="108" customWidth="1"/>
    <col min="4" max="4" width="23.5703125" style="108" customWidth="1"/>
    <col min="5" max="6" width="9.140625" style="108"/>
    <col min="7" max="7" width="10.7109375" style="108" customWidth="1"/>
    <col min="8" max="16384" width="9.140625" style="108"/>
  </cols>
  <sheetData>
    <row r="1" spans="2:7" s="128" customFormat="1" ht="15.75" thickBot="1" x14ac:dyDescent="0.3"/>
    <row r="2" spans="2:7" ht="18.75" x14ac:dyDescent="0.3">
      <c r="B2" s="450" t="s">
        <v>130</v>
      </c>
      <c r="C2" s="451"/>
      <c r="D2" s="451"/>
      <c r="E2" s="451"/>
      <c r="F2" s="451"/>
      <c r="G2" s="452"/>
    </row>
    <row r="3" spans="2:7" x14ac:dyDescent="0.25">
      <c r="B3" s="142" t="s">
        <v>80</v>
      </c>
      <c r="C3" s="143" t="s">
        <v>105</v>
      </c>
      <c r="D3" s="143" t="s">
        <v>106</v>
      </c>
      <c r="E3" s="143" t="s">
        <v>81</v>
      </c>
      <c r="F3" s="143" t="s">
        <v>8</v>
      </c>
      <c r="G3" s="144" t="s">
        <v>131</v>
      </c>
    </row>
    <row r="4" spans="2:7" ht="44.25" customHeight="1" thickBot="1" x14ac:dyDescent="0.3">
      <c r="B4" s="145" t="s">
        <v>132</v>
      </c>
      <c r="C4" s="102" t="str">
        <f>'HAZID Simple'!F5</f>
        <v xml:space="preserve">Physical - Vapor generation </v>
      </c>
      <c r="D4" s="191" t="str">
        <f>'HAZID Simple'!H5</f>
        <v>Substantial vapor release. Property Loss. Workers exposed.</v>
      </c>
      <c r="E4" s="231">
        <f>F4*G4</f>
        <v>12</v>
      </c>
      <c r="F4" s="137">
        <v>4</v>
      </c>
      <c r="G4" s="141">
        <v>3</v>
      </c>
    </row>
    <row r="5" spans="2:7" ht="45" customHeight="1" thickBot="1" x14ac:dyDescent="0.3">
      <c r="B5" s="129" t="s">
        <v>133</v>
      </c>
      <c r="C5" s="102" t="str">
        <f>'HAZID Simple'!F6</f>
        <v>Chemical - Methanol workers exposure</v>
      </c>
      <c r="D5" s="191" t="str">
        <f>'HAZID Simple'!H6</f>
        <v>Blindness. Headache. Nausea. Weakness.</v>
      </c>
      <c r="E5" s="235">
        <f t="shared" ref="E5:E6" si="0">F5*G5</f>
        <v>8</v>
      </c>
      <c r="F5" s="137">
        <v>4</v>
      </c>
      <c r="G5" s="141">
        <v>2</v>
      </c>
    </row>
    <row r="6" spans="2:7" ht="46.5" customHeight="1" thickBot="1" x14ac:dyDescent="0.3">
      <c r="B6" s="133" t="s">
        <v>134</v>
      </c>
      <c r="C6" s="177" t="str">
        <f>'HAZID Simple'!F7</f>
        <v>Physical / Chemical -Vapor generation and ignition</v>
      </c>
      <c r="D6" s="178" t="str">
        <f>'HAZID Simple'!H7</f>
        <v>Explosion. Workers exposed. Property Loss. Local population exposure.</v>
      </c>
      <c r="E6" s="231">
        <f t="shared" si="0"/>
        <v>15</v>
      </c>
      <c r="F6" s="158">
        <v>5</v>
      </c>
      <c r="G6" s="159">
        <v>3</v>
      </c>
    </row>
    <row r="7" spans="2:7" hidden="1" x14ac:dyDescent="0.25">
      <c r="B7" s="125"/>
      <c r="C7" s="125"/>
      <c r="D7" s="125"/>
      <c r="E7" s="125">
        <f>F7*G7</f>
        <v>0</v>
      </c>
      <c r="F7" s="125"/>
      <c r="G7" s="125"/>
    </row>
    <row r="8" spans="2:7" hidden="1" x14ac:dyDescent="0.25">
      <c r="B8" s="1"/>
      <c r="C8" s="1"/>
      <c r="D8" s="1"/>
      <c r="E8" s="1">
        <f>F8*G8</f>
        <v>0</v>
      </c>
      <c r="F8" s="1"/>
      <c r="G8" s="1"/>
    </row>
    <row r="10" spans="2:7" x14ac:dyDescent="0.25">
      <c r="B10" s="415" t="s">
        <v>253</v>
      </c>
      <c r="C10" s="415"/>
      <c r="D10" s="415"/>
      <c r="E10" s="415"/>
      <c r="F10" s="415"/>
      <c r="G10" s="415"/>
    </row>
    <row r="11" spans="2:7" x14ac:dyDescent="0.25">
      <c r="B11" s="453"/>
      <c r="C11" s="453"/>
    </row>
    <row r="12" spans="2:7" x14ac:dyDescent="0.25">
      <c r="B12" s="453"/>
      <c r="C12" s="453"/>
    </row>
    <row r="13" spans="2:7" x14ac:dyDescent="0.25">
      <c r="B13" s="453"/>
      <c r="C13" s="453"/>
    </row>
    <row r="14" spans="2:7" x14ac:dyDescent="0.25">
      <c r="B14" s="106"/>
      <c r="C14" s="106"/>
    </row>
    <row r="20" spans="9:15" x14ac:dyDescent="0.25">
      <c r="I20" s="415" t="s">
        <v>254</v>
      </c>
      <c r="J20" s="415"/>
      <c r="K20" s="415"/>
      <c r="L20" s="415"/>
      <c r="M20" s="415"/>
      <c r="N20" s="415"/>
      <c r="O20" s="415"/>
    </row>
  </sheetData>
  <mergeCells count="6">
    <mergeCell ref="I20:O20"/>
    <mergeCell ref="B2:G2"/>
    <mergeCell ref="B11:C11"/>
    <mergeCell ref="B12:C12"/>
    <mergeCell ref="B13:C13"/>
    <mergeCell ref="B10:G10"/>
  </mergeCells>
  <conditionalFormatting sqref="E4:E6">
    <cfRule type="expression" dxfId="183" priority="1" stopIfTrue="1">
      <formula>IF(E4&lt;=4,1,0)</formula>
    </cfRule>
    <cfRule type="expression" dxfId="182" priority="2" stopIfTrue="1">
      <formula>IF(E4&lt;=8,1,0)</formula>
    </cfRule>
    <cfRule type="expression" dxfId="181" priority="3" stopIfTrue="1">
      <formula>IF(E4&lt;15,1,0)</formula>
    </cfRule>
    <cfRule type="expression" dxfId="180" priority="4" stopIfTrue="1">
      <formula>IF(E4&lt;=25,1,0)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12"/>
  <sheetViews>
    <sheetView showGridLines="0" workbookViewId="0">
      <selection activeCell="E6" sqref="E6"/>
    </sheetView>
  </sheetViews>
  <sheetFormatPr defaultRowHeight="15" x14ac:dyDescent="0.25"/>
  <cols>
    <col min="1" max="1" width="2" customWidth="1"/>
    <col min="2" max="2" width="7.7109375" customWidth="1"/>
    <col min="3" max="3" width="21.42578125" customWidth="1"/>
    <col min="4" max="4" width="20.42578125" customWidth="1"/>
    <col min="5" max="5" width="21.42578125" customWidth="1"/>
    <col min="6" max="6" width="9.7109375" customWidth="1"/>
    <col min="7" max="7" width="12" customWidth="1"/>
    <col min="9" max="10" width="9.7109375" customWidth="1"/>
    <col min="11" max="11" width="9.5703125" customWidth="1"/>
    <col min="12" max="13" width="9.7109375" customWidth="1"/>
  </cols>
  <sheetData>
    <row r="1" spans="2:30" ht="15.75" thickBot="1" x14ac:dyDescent="0.3"/>
    <row r="2" spans="2:30" ht="16.5" thickBot="1" x14ac:dyDescent="0.3">
      <c r="B2" s="454" t="s">
        <v>33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6"/>
      <c r="AD2">
        <v>1</v>
      </c>
    </row>
    <row r="3" spans="2:30" x14ac:dyDescent="0.25">
      <c r="B3" s="463"/>
      <c r="C3" s="464"/>
      <c r="D3" s="464"/>
      <c r="E3" s="464"/>
      <c r="F3" s="460" t="s">
        <v>4</v>
      </c>
      <c r="G3" s="461"/>
      <c r="H3" s="458" t="s">
        <v>7</v>
      </c>
      <c r="I3" s="462" t="s">
        <v>5</v>
      </c>
      <c r="J3" s="461"/>
      <c r="K3" s="458" t="s">
        <v>7</v>
      </c>
      <c r="L3" s="462" t="s">
        <v>6</v>
      </c>
      <c r="M3" s="461"/>
      <c r="N3" s="458" t="s">
        <v>7</v>
      </c>
      <c r="AD3">
        <v>2</v>
      </c>
    </row>
    <row r="4" spans="2:30" x14ac:dyDescent="0.25">
      <c r="B4" s="23" t="s">
        <v>0</v>
      </c>
      <c r="C4" s="1" t="s">
        <v>1</v>
      </c>
      <c r="D4" s="1" t="s">
        <v>2</v>
      </c>
      <c r="E4" s="1" t="s">
        <v>3</v>
      </c>
      <c r="F4" s="21" t="s">
        <v>8</v>
      </c>
      <c r="G4" s="28" t="s">
        <v>9</v>
      </c>
      <c r="H4" s="459"/>
      <c r="I4" s="31" t="s">
        <v>8</v>
      </c>
      <c r="J4" s="28" t="s">
        <v>9</v>
      </c>
      <c r="K4" s="459"/>
      <c r="L4" s="31" t="s">
        <v>8</v>
      </c>
      <c r="M4" s="28" t="s">
        <v>9</v>
      </c>
      <c r="N4" s="459"/>
      <c r="AD4">
        <v>3</v>
      </c>
    </row>
    <row r="5" spans="2:30" ht="48" customHeight="1" thickBot="1" x14ac:dyDescent="0.3">
      <c r="B5" s="24">
        <v>1</v>
      </c>
      <c r="C5" s="109" t="s">
        <v>82</v>
      </c>
      <c r="D5" s="109" t="s">
        <v>74</v>
      </c>
      <c r="E5" s="110" t="s">
        <v>73</v>
      </c>
      <c r="F5" s="1">
        <v>5</v>
      </c>
      <c r="G5" s="29">
        <v>3</v>
      </c>
      <c r="H5" s="34">
        <f>F5*G5</f>
        <v>15</v>
      </c>
      <c r="I5" s="32">
        <v>5</v>
      </c>
      <c r="J5" s="29">
        <v>3</v>
      </c>
      <c r="K5" s="34">
        <f>I5*J5</f>
        <v>15</v>
      </c>
      <c r="L5" s="32">
        <v>5</v>
      </c>
      <c r="M5" s="29">
        <v>3</v>
      </c>
      <c r="N5" s="34">
        <f>L5*M5</f>
        <v>15</v>
      </c>
      <c r="AD5">
        <v>4</v>
      </c>
    </row>
    <row r="6" spans="2:30" ht="60.75" thickBot="1" x14ac:dyDescent="0.3">
      <c r="B6" s="24">
        <v>2</v>
      </c>
      <c r="C6" s="109" t="s">
        <v>75</v>
      </c>
      <c r="D6" s="113" t="s">
        <v>77</v>
      </c>
      <c r="E6" s="111" t="s">
        <v>76</v>
      </c>
      <c r="F6" s="1">
        <v>4</v>
      </c>
      <c r="G6" s="29">
        <v>2</v>
      </c>
      <c r="H6" s="34">
        <f t="shared" ref="H6:H10" si="0">F6*G6</f>
        <v>8</v>
      </c>
      <c r="I6" s="32"/>
      <c r="J6" s="29"/>
      <c r="K6" s="34">
        <f t="shared" ref="K6:K10" si="1">I6*J6</f>
        <v>0</v>
      </c>
      <c r="L6" s="32"/>
      <c r="M6" s="29"/>
      <c r="N6" s="34">
        <f t="shared" ref="N6:N10" si="2">L6*M6</f>
        <v>0</v>
      </c>
      <c r="AD6">
        <v>5</v>
      </c>
    </row>
    <row r="7" spans="2:30" ht="28.5" customHeight="1" thickBot="1" x14ac:dyDescent="0.3">
      <c r="B7" s="24">
        <v>3</v>
      </c>
      <c r="C7" s="109" t="s">
        <v>78</v>
      </c>
      <c r="D7" s="109" t="s">
        <v>79</v>
      </c>
      <c r="E7" s="112" t="s">
        <v>83</v>
      </c>
      <c r="F7" s="1"/>
      <c r="G7" s="29"/>
      <c r="H7" s="34">
        <f t="shared" si="0"/>
        <v>0</v>
      </c>
      <c r="I7" s="32"/>
      <c r="J7" s="29"/>
      <c r="K7" s="34">
        <f t="shared" si="1"/>
        <v>0</v>
      </c>
      <c r="L7" s="32">
        <v>3</v>
      </c>
      <c r="M7" s="29">
        <v>1</v>
      </c>
      <c r="N7" s="34">
        <f t="shared" si="2"/>
        <v>3</v>
      </c>
    </row>
    <row r="8" spans="2:30" ht="15.75" thickBot="1" x14ac:dyDescent="0.3">
      <c r="B8" s="24"/>
      <c r="C8" s="22"/>
      <c r="D8" s="2"/>
      <c r="E8" s="2"/>
      <c r="F8" s="1"/>
      <c r="G8" s="29"/>
      <c r="H8" s="34">
        <f t="shared" si="0"/>
        <v>0</v>
      </c>
      <c r="I8" s="32"/>
      <c r="J8" s="29"/>
      <c r="K8" s="34">
        <f t="shared" si="1"/>
        <v>0</v>
      </c>
      <c r="L8" s="32"/>
      <c r="M8" s="29"/>
      <c r="N8" s="34">
        <f t="shared" si="2"/>
        <v>0</v>
      </c>
    </row>
    <row r="9" spans="2:30" ht="15.75" thickBot="1" x14ac:dyDescent="0.3">
      <c r="B9" s="23"/>
      <c r="C9" s="1"/>
      <c r="D9" s="1"/>
      <c r="E9" s="1"/>
      <c r="F9" s="1"/>
      <c r="G9" s="29"/>
      <c r="H9" s="34">
        <f t="shared" si="0"/>
        <v>0</v>
      </c>
      <c r="I9" s="32"/>
      <c r="J9" s="29"/>
      <c r="K9" s="34">
        <f t="shared" si="1"/>
        <v>0</v>
      </c>
      <c r="L9" s="32"/>
      <c r="M9" s="29"/>
      <c r="N9" s="34">
        <f t="shared" si="2"/>
        <v>0</v>
      </c>
    </row>
    <row r="10" spans="2:30" s="3" customFormat="1" ht="15.75" thickBot="1" x14ac:dyDescent="0.3">
      <c r="B10" s="25"/>
      <c r="C10" s="26"/>
      <c r="D10" s="26"/>
      <c r="E10" s="26"/>
      <c r="F10" s="27"/>
      <c r="G10" s="30"/>
      <c r="H10" s="34">
        <f t="shared" si="0"/>
        <v>0</v>
      </c>
      <c r="I10" s="33"/>
      <c r="J10" s="30"/>
      <c r="K10" s="34">
        <f t="shared" si="1"/>
        <v>0</v>
      </c>
      <c r="L10" s="33"/>
      <c r="M10" s="30"/>
      <c r="N10" s="34">
        <f t="shared" si="2"/>
        <v>0</v>
      </c>
    </row>
    <row r="12" spans="2:30" x14ac:dyDescent="0.25">
      <c r="L12" s="457" t="s">
        <v>57</v>
      </c>
      <c r="M12" s="457"/>
      <c r="N12" s="457"/>
    </row>
  </sheetData>
  <mergeCells count="9">
    <mergeCell ref="B2:N2"/>
    <mergeCell ref="L12:N12"/>
    <mergeCell ref="N3:N4"/>
    <mergeCell ref="H3:H4"/>
    <mergeCell ref="K3:K4"/>
    <mergeCell ref="F3:G3"/>
    <mergeCell ref="I3:J3"/>
    <mergeCell ref="L3:M3"/>
    <mergeCell ref="B3:E3"/>
  </mergeCells>
  <conditionalFormatting sqref="H5:H10">
    <cfRule type="expression" dxfId="179" priority="9" stopIfTrue="1">
      <formula>IF(H5&lt;=4,1,0)</formula>
    </cfRule>
    <cfRule type="expression" dxfId="178" priority="10" stopIfTrue="1">
      <formula>IF(H5&lt;=8,1,0)</formula>
    </cfRule>
    <cfRule type="expression" dxfId="177" priority="11" stopIfTrue="1">
      <formula>IF(H5&lt;15,1,0)</formula>
    </cfRule>
    <cfRule type="expression" dxfId="176" priority="12" stopIfTrue="1">
      <formula>IF(H5&lt;=25,1,0)</formula>
    </cfRule>
  </conditionalFormatting>
  <conditionalFormatting sqref="K5:K10">
    <cfRule type="expression" dxfId="175" priority="5" stopIfTrue="1">
      <formula>IF(K5&lt;=4,1,0)</formula>
    </cfRule>
    <cfRule type="expression" dxfId="174" priority="6" stopIfTrue="1">
      <formula>IF(K5&lt;=8,1,0)</formula>
    </cfRule>
    <cfRule type="expression" dxfId="173" priority="7" stopIfTrue="1">
      <formula>IF(K5&lt;15,1,0)</formula>
    </cfRule>
    <cfRule type="expression" dxfId="172" priority="8" stopIfTrue="1">
      <formula>IF(K5&lt;=25,1,0)</formula>
    </cfRule>
  </conditionalFormatting>
  <conditionalFormatting sqref="N5:N10">
    <cfRule type="expression" dxfId="171" priority="1" stopIfTrue="1">
      <formula>IF(N5&lt;=4,1,0)</formula>
    </cfRule>
    <cfRule type="expression" dxfId="170" priority="2" stopIfTrue="1">
      <formula>IF(N5&lt;=8,1,0)</formula>
    </cfRule>
    <cfRule type="expression" dxfId="169" priority="3" stopIfTrue="1">
      <formula>IF(N5&lt;15,1,0)</formula>
    </cfRule>
    <cfRule type="expression" dxfId="168" priority="4" stopIfTrue="1">
      <formula>IF(N5&lt;=25,1,0)</formula>
    </cfRule>
  </conditionalFormatting>
  <dataValidations count="1">
    <dataValidation type="list" allowBlank="1" showInputMessage="1" showErrorMessage="1" sqref="F5:G10 I5:J10 L5:M10" xr:uid="{00000000-0002-0000-0400-000000000000}">
      <formula1>$AD$2:$AD$6</formula1>
    </dataValidation>
  </dataValidations>
  <hyperlinks>
    <hyperlink ref="E6" r:id="rId1" display="Skin and Eye Irritation 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5"/>
  <sheetViews>
    <sheetView showGridLines="0" workbookViewId="0">
      <selection activeCell="C30" sqref="C30"/>
    </sheetView>
  </sheetViews>
  <sheetFormatPr defaultRowHeight="15" x14ac:dyDescent="0.25"/>
  <cols>
    <col min="3" max="3" width="39.7109375" customWidth="1"/>
    <col min="4" max="4" width="17.7109375" customWidth="1"/>
    <col min="5" max="5" width="56.85546875" customWidth="1"/>
  </cols>
  <sheetData>
    <row r="1" spans="2:5" x14ac:dyDescent="0.25">
      <c r="B1" s="415" t="s">
        <v>58</v>
      </c>
      <c r="C1" s="415"/>
    </row>
    <row r="2" spans="2:5" ht="16.5" thickBot="1" x14ac:dyDescent="0.3">
      <c r="B2" s="489" t="s">
        <v>56</v>
      </c>
      <c r="C2" s="489"/>
    </row>
    <row r="3" spans="2:5" x14ac:dyDescent="0.25">
      <c r="B3" s="471"/>
      <c r="C3" s="472"/>
      <c r="E3" s="473" t="s">
        <v>35</v>
      </c>
    </row>
    <row r="4" spans="2:5" ht="15.75" thickBot="1" x14ac:dyDescent="0.3">
      <c r="B4" s="475" t="s">
        <v>60</v>
      </c>
      <c r="C4" s="476"/>
      <c r="E4" s="474"/>
    </row>
    <row r="5" spans="2:5" ht="15.75" thickBot="1" x14ac:dyDescent="0.3">
      <c r="B5" s="477" t="s">
        <v>40</v>
      </c>
      <c r="C5" s="478"/>
      <c r="E5" s="479" t="s">
        <v>41</v>
      </c>
    </row>
    <row r="6" spans="2:5" ht="15.75" thickBot="1" x14ac:dyDescent="0.3">
      <c r="B6" s="38"/>
      <c r="C6" s="90" t="s">
        <v>69</v>
      </c>
      <c r="E6" s="479"/>
    </row>
    <row r="7" spans="2:5" ht="15.75" thickBot="1" x14ac:dyDescent="0.3">
      <c r="B7" s="43"/>
      <c r="C7" s="90" t="s">
        <v>70</v>
      </c>
      <c r="E7" s="479"/>
    </row>
    <row r="8" spans="2:5" ht="15.75" thickBot="1" x14ac:dyDescent="0.3">
      <c r="B8" s="480" t="s">
        <v>43</v>
      </c>
      <c r="C8" s="481"/>
      <c r="E8" s="482" t="s">
        <v>44</v>
      </c>
    </row>
    <row r="9" spans="2:5" ht="15.75" thickBot="1" x14ac:dyDescent="0.3">
      <c r="B9" s="38"/>
      <c r="C9" s="91" t="s">
        <v>69</v>
      </c>
      <c r="E9" s="482"/>
    </row>
    <row r="10" spans="2:5" ht="15.75" thickBot="1" x14ac:dyDescent="0.3">
      <c r="B10" s="43"/>
      <c r="C10" s="92" t="s">
        <v>70</v>
      </c>
      <c r="E10" s="482"/>
    </row>
    <row r="11" spans="2:5" ht="15.75" thickBot="1" x14ac:dyDescent="0.3">
      <c r="B11" s="465" t="s">
        <v>46</v>
      </c>
      <c r="C11" s="466"/>
      <c r="E11" s="467" t="s">
        <v>47</v>
      </c>
    </row>
    <row r="12" spans="2:5" ht="15.75" thickBot="1" x14ac:dyDescent="0.3">
      <c r="B12" s="38"/>
      <c r="C12" s="93" t="s">
        <v>69</v>
      </c>
      <c r="E12" s="467"/>
    </row>
    <row r="13" spans="2:5" ht="15.75" thickBot="1" x14ac:dyDescent="0.3">
      <c r="B13" s="43"/>
      <c r="C13" s="94" t="s">
        <v>70</v>
      </c>
      <c r="E13" s="467"/>
    </row>
    <row r="14" spans="2:5" ht="15.75" thickBot="1" x14ac:dyDescent="0.3">
      <c r="B14" s="468" t="s">
        <v>48</v>
      </c>
      <c r="C14" s="469"/>
      <c r="E14" s="470" t="s">
        <v>49</v>
      </c>
    </row>
    <row r="15" spans="2:5" ht="15.75" thickBot="1" x14ac:dyDescent="0.3">
      <c r="B15" s="38"/>
      <c r="C15" s="95" t="s">
        <v>69</v>
      </c>
      <c r="E15" s="470"/>
    </row>
    <row r="16" spans="2:5" ht="15.75" thickBot="1" x14ac:dyDescent="0.3">
      <c r="B16" s="43"/>
      <c r="C16" s="96" t="s">
        <v>70</v>
      </c>
      <c r="E16" s="470"/>
    </row>
    <row r="17" spans="2:5" ht="15.75" thickBot="1" x14ac:dyDescent="0.3">
      <c r="B17" s="490" t="s">
        <v>50</v>
      </c>
      <c r="C17" s="491"/>
      <c r="E17" s="492" t="s">
        <v>51</v>
      </c>
    </row>
    <row r="18" spans="2:5" ht="15.75" thickBot="1" x14ac:dyDescent="0.3">
      <c r="B18" s="38"/>
      <c r="C18" s="97" t="s">
        <v>69</v>
      </c>
      <c r="E18" s="492"/>
    </row>
    <row r="19" spans="2:5" ht="15.75" thickBot="1" x14ac:dyDescent="0.3">
      <c r="B19" s="70"/>
      <c r="C19" s="98" t="s">
        <v>70</v>
      </c>
      <c r="E19" s="492"/>
    </row>
    <row r="20" spans="2:5" ht="15.75" thickBot="1" x14ac:dyDescent="0.3">
      <c r="B20" s="483" t="s">
        <v>52</v>
      </c>
      <c r="C20" s="484"/>
      <c r="E20" s="485" t="s">
        <v>53</v>
      </c>
    </row>
    <row r="21" spans="2:5" ht="15.75" thickBot="1" x14ac:dyDescent="0.3">
      <c r="B21" s="70"/>
      <c r="C21" s="99" t="s">
        <v>69</v>
      </c>
      <c r="E21" s="485"/>
    </row>
    <row r="22" spans="2:5" ht="15.75" thickBot="1" x14ac:dyDescent="0.3">
      <c r="B22" s="43"/>
      <c r="C22" s="99" t="s">
        <v>70</v>
      </c>
      <c r="E22" s="485"/>
    </row>
    <row r="23" spans="2:5" ht="15.75" thickBot="1" x14ac:dyDescent="0.3">
      <c r="B23" s="486" t="s">
        <v>54</v>
      </c>
      <c r="C23" s="487"/>
      <c r="E23" s="488" t="s">
        <v>55</v>
      </c>
    </row>
    <row r="24" spans="2:5" ht="15.75" thickBot="1" x14ac:dyDescent="0.3">
      <c r="B24" s="80"/>
      <c r="C24" s="100" t="s">
        <v>69</v>
      </c>
      <c r="E24" s="488"/>
    </row>
    <row r="25" spans="2:5" ht="15.75" thickBot="1" x14ac:dyDescent="0.3">
      <c r="B25" s="85"/>
      <c r="C25" s="101" t="s">
        <v>70</v>
      </c>
      <c r="E25" s="488"/>
    </row>
  </sheetData>
  <mergeCells count="19">
    <mergeCell ref="B20:C20"/>
    <mergeCell ref="E20:E22"/>
    <mergeCell ref="B23:C23"/>
    <mergeCell ref="E23:E25"/>
    <mergeCell ref="B2:C2"/>
    <mergeCell ref="B17:C17"/>
    <mergeCell ref="E17:E19"/>
    <mergeCell ref="B1:C1"/>
    <mergeCell ref="B11:C11"/>
    <mergeCell ref="E11:E13"/>
    <mergeCell ref="B14:C14"/>
    <mergeCell ref="E14:E16"/>
    <mergeCell ref="B3:C3"/>
    <mergeCell ref="E3:E4"/>
    <mergeCell ref="B4:C4"/>
    <mergeCell ref="B5:C5"/>
    <mergeCell ref="E5:E7"/>
    <mergeCell ref="B8:C8"/>
    <mergeCell ref="E8:E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2"/>
  <sheetViews>
    <sheetView workbookViewId="0">
      <selection activeCell="C1" sqref="C1:H1"/>
    </sheetView>
  </sheetViews>
  <sheetFormatPr defaultRowHeight="15" x14ac:dyDescent="0.25"/>
  <sheetData>
    <row r="1" spans="3:8" x14ac:dyDescent="0.25">
      <c r="C1" s="415" t="s">
        <v>71</v>
      </c>
      <c r="D1" s="415"/>
      <c r="E1" s="415"/>
      <c r="F1" s="415"/>
      <c r="G1" s="415"/>
      <c r="H1" s="415"/>
    </row>
    <row r="2" spans="3:8" x14ac:dyDescent="0.25">
      <c r="C2" s="415" t="s">
        <v>34</v>
      </c>
      <c r="D2" s="415"/>
      <c r="E2" s="415"/>
      <c r="F2" s="415"/>
      <c r="G2" s="415"/>
    </row>
  </sheetData>
  <mergeCells count="2">
    <mergeCell ref="C2:G2"/>
    <mergeCell ref="C1:H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26"/>
  <sheetViews>
    <sheetView workbookViewId="0">
      <selection activeCell="D7" sqref="D7"/>
    </sheetView>
  </sheetViews>
  <sheetFormatPr defaultRowHeight="15" x14ac:dyDescent="0.25"/>
  <cols>
    <col min="3" max="3" width="27.42578125" customWidth="1"/>
    <col min="7" max="7" width="19.140625" customWidth="1"/>
    <col min="8" max="8" width="53.5703125" customWidth="1"/>
  </cols>
  <sheetData>
    <row r="2" spans="2:8" x14ac:dyDescent="0.25">
      <c r="B2" s="493" t="s">
        <v>59</v>
      </c>
      <c r="C2" s="493"/>
      <c r="D2" s="493"/>
      <c r="E2" s="493"/>
      <c r="F2" s="493"/>
      <c r="G2" s="493"/>
      <c r="H2" s="493"/>
    </row>
    <row r="3" spans="2:8" ht="16.5" thickBot="1" x14ac:dyDescent="0.3">
      <c r="B3" s="489" t="s">
        <v>56</v>
      </c>
      <c r="C3" s="489"/>
      <c r="D3" s="489"/>
      <c r="E3" s="489"/>
      <c r="F3" s="489"/>
    </row>
    <row r="4" spans="2:8" x14ac:dyDescent="0.25">
      <c r="B4" s="471"/>
      <c r="C4" s="494"/>
      <c r="D4" s="494"/>
      <c r="E4" s="494"/>
      <c r="F4" s="472"/>
      <c r="H4" s="473" t="s">
        <v>35</v>
      </c>
    </row>
    <row r="5" spans="2:8" ht="45.75" thickBot="1" x14ac:dyDescent="0.3">
      <c r="B5" s="475" t="s">
        <v>36</v>
      </c>
      <c r="C5" s="495"/>
      <c r="D5" s="35" t="s">
        <v>37</v>
      </c>
      <c r="E5" s="36" t="s">
        <v>38</v>
      </c>
      <c r="F5" s="37" t="s">
        <v>39</v>
      </c>
      <c r="H5" s="474"/>
    </row>
    <row r="6" spans="2:8" ht="15.75" thickBot="1" x14ac:dyDescent="0.3">
      <c r="B6" s="477" t="s">
        <v>40</v>
      </c>
      <c r="C6" s="496"/>
      <c r="D6" s="496"/>
      <c r="E6" s="496"/>
      <c r="F6" s="478"/>
      <c r="H6" s="479" t="s">
        <v>41</v>
      </c>
    </row>
    <row r="7" spans="2:8" ht="15.75" thickBot="1" x14ac:dyDescent="0.3">
      <c r="B7" s="38"/>
      <c r="C7" s="39" t="s">
        <v>42</v>
      </c>
      <c r="D7" s="40"/>
      <c r="E7" s="41"/>
      <c r="F7" s="42" t="s">
        <v>30</v>
      </c>
      <c r="H7" s="479"/>
    </row>
    <row r="8" spans="2:8" ht="15.75" thickBot="1" x14ac:dyDescent="0.3">
      <c r="B8" s="43"/>
      <c r="C8" s="39" t="s">
        <v>42</v>
      </c>
      <c r="D8" s="40"/>
      <c r="E8" s="44"/>
      <c r="F8" s="42"/>
      <c r="H8" s="479"/>
    </row>
    <row r="9" spans="2:8" ht="15.75" thickBot="1" x14ac:dyDescent="0.3">
      <c r="B9" s="480" t="s">
        <v>43</v>
      </c>
      <c r="C9" s="497"/>
      <c r="D9" s="497"/>
      <c r="E9" s="497"/>
      <c r="F9" s="481"/>
      <c r="H9" s="482" t="s">
        <v>44</v>
      </c>
    </row>
    <row r="10" spans="2:8" ht="15.75" thickBot="1" x14ac:dyDescent="0.3">
      <c r="B10" s="38"/>
      <c r="C10" s="45" t="s">
        <v>42</v>
      </c>
      <c r="D10" s="46"/>
      <c r="E10" s="47"/>
      <c r="F10" s="48"/>
      <c r="H10" s="482"/>
    </row>
    <row r="11" spans="2:8" ht="15.75" thickBot="1" x14ac:dyDescent="0.3">
      <c r="B11" s="43"/>
      <c r="C11" s="49" t="s">
        <v>45</v>
      </c>
      <c r="D11" s="46"/>
      <c r="E11" s="50"/>
      <c r="F11" s="51"/>
      <c r="H11" s="482"/>
    </row>
    <row r="12" spans="2:8" ht="15.75" thickBot="1" x14ac:dyDescent="0.3">
      <c r="B12" s="465" t="s">
        <v>46</v>
      </c>
      <c r="C12" s="498"/>
      <c r="D12" s="498"/>
      <c r="E12" s="498"/>
      <c r="F12" s="466"/>
      <c r="H12" s="467" t="s">
        <v>47</v>
      </c>
    </row>
    <row r="13" spans="2:8" ht="15.75" thickBot="1" x14ac:dyDescent="0.3">
      <c r="B13" s="38"/>
      <c r="C13" s="52" t="s">
        <v>42</v>
      </c>
      <c r="D13" s="53"/>
      <c r="E13" s="54"/>
      <c r="F13" s="55"/>
      <c r="H13" s="467"/>
    </row>
    <row r="14" spans="2:8" ht="15.75" thickBot="1" x14ac:dyDescent="0.3">
      <c r="B14" s="43"/>
      <c r="C14" s="56" t="s">
        <v>45</v>
      </c>
      <c r="D14" s="53"/>
      <c r="E14" s="57"/>
      <c r="F14" s="58"/>
      <c r="H14" s="467"/>
    </row>
    <row r="15" spans="2:8" ht="15.75" thickBot="1" x14ac:dyDescent="0.3">
      <c r="B15" s="468" t="s">
        <v>48</v>
      </c>
      <c r="C15" s="500"/>
      <c r="D15" s="500"/>
      <c r="E15" s="500"/>
      <c r="F15" s="469"/>
      <c r="H15" s="470" t="s">
        <v>49</v>
      </c>
    </row>
    <row r="16" spans="2:8" ht="15.75" thickBot="1" x14ac:dyDescent="0.3">
      <c r="B16" s="38"/>
      <c r="C16" s="59" t="s">
        <v>42</v>
      </c>
      <c r="D16" s="60"/>
      <c r="E16" s="61"/>
      <c r="F16" s="62" t="s">
        <v>30</v>
      </c>
      <c r="H16" s="470"/>
    </row>
    <row r="17" spans="2:8" ht="15.75" thickBot="1" x14ac:dyDescent="0.3">
      <c r="B17" s="43"/>
      <c r="C17" s="63" t="s">
        <v>45</v>
      </c>
      <c r="D17" s="60"/>
      <c r="E17" s="64"/>
      <c r="F17" s="65" t="s">
        <v>30</v>
      </c>
      <c r="H17" s="470"/>
    </row>
    <row r="18" spans="2:8" ht="15.75" thickBot="1" x14ac:dyDescent="0.3">
      <c r="B18" s="490" t="s">
        <v>50</v>
      </c>
      <c r="C18" s="501"/>
      <c r="D18" s="501"/>
      <c r="E18" s="501"/>
      <c r="F18" s="491"/>
      <c r="H18" s="492" t="s">
        <v>51</v>
      </c>
    </row>
    <row r="19" spans="2:8" ht="15.75" thickBot="1" x14ac:dyDescent="0.3">
      <c r="B19" s="38"/>
      <c r="C19" s="66" t="s">
        <v>42</v>
      </c>
      <c r="D19" s="67"/>
      <c r="E19" s="68"/>
      <c r="F19" s="69"/>
      <c r="H19" s="492"/>
    </row>
    <row r="20" spans="2:8" ht="15.75" thickBot="1" x14ac:dyDescent="0.3">
      <c r="B20" s="70"/>
      <c r="C20" s="71" t="s">
        <v>45</v>
      </c>
      <c r="D20" s="67"/>
      <c r="E20" s="72"/>
      <c r="F20" s="73"/>
      <c r="H20" s="492"/>
    </row>
    <row r="21" spans="2:8" ht="15.75" thickBot="1" x14ac:dyDescent="0.3">
      <c r="B21" s="483" t="s">
        <v>52</v>
      </c>
      <c r="C21" s="502"/>
      <c r="D21" s="502"/>
      <c r="E21" s="502"/>
      <c r="F21" s="484"/>
      <c r="H21" s="485" t="s">
        <v>53</v>
      </c>
    </row>
    <row r="22" spans="2:8" ht="15.75" thickBot="1" x14ac:dyDescent="0.3">
      <c r="B22" s="70"/>
      <c r="C22" s="74" t="s">
        <v>42</v>
      </c>
      <c r="D22" s="75"/>
      <c r="E22" s="76"/>
      <c r="F22" s="77" t="s">
        <v>30</v>
      </c>
      <c r="H22" s="485"/>
    </row>
    <row r="23" spans="2:8" ht="15.75" thickBot="1" x14ac:dyDescent="0.3">
      <c r="B23" s="43"/>
      <c r="C23" s="74" t="s">
        <v>45</v>
      </c>
      <c r="D23" s="75"/>
      <c r="E23" s="78"/>
      <c r="F23" s="79"/>
      <c r="H23" s="485"/>
    </row>
    <row r="24" spans="2:8" ht="15.75" thickBot="1" x14ac:dyDescent="0.3">
      <c r="B24" s="486" t="s">
        <v>54</v>
      </c>
      <c r="C24" s="499"/>
      <c r="D24" s="499"/>
      <c r="E24" s="499"/>
      <c r="F24" s="487"/>
      <c r="H24" s="488" t="s">
        <v>55</v>
      </c>
    </row>
    <row r="25" spans="2:8" ht="15.75" thickBot="1" x14ac:dyDescent="0.3">
      <c r="B25" s="80"/>
      <c r="C25" s="81" t="s">
        <v>42</v>
      </c>
      <c r="D25" s="82"/>
      <c r="E25" s="83"/>
      <c r="F25" s="84"/>
      <c r="H25" s="488"/>
    </row>
    <row r="26" spans="2:8" ht="15.75" thickBot="1" x14ac:dyDescent="0.3">
      <c r="B26" s="85"/>
      <c r="C26" s="86" t="s">
        <v>45</v>
      </c>
      <c r="D26" s="87"/>
      <c r="E26" s="88"/>
      <c r="F26" s="89"/>
      <c r="H26" s="488"/>
    </row>
  </sheetData>
  <mergeCells count="19">
    <mergeCell ref="B24:F24"/>
    <mergeCell ref="H24:H26"/>
    <mergeCell ref="B15:F15"/>
    <mergeCell ref="H15:H17"/>
    <mergeCell ref="B18:F18"/>
    <mergeCell ref="H18:H20"/>
    <mergeCell ref="B21:F21"/>
    <mergeCell ref="H21:H23"/>
    <mergeCell ref="B6:F6"/>
    <mergeCell ref="H6:H8"/>
    <mergeCell ref="B9:F9"/>
    <mergeCell ref="H9:H11"/>
    <mergeCell ref="B12:F12"/>
    <mergeCell ref="H12:H14"/>
    <mergeCell ref="B2:H2"/>
    <mergeCell ref="B3:F3"/>
    <mergeCell ref="B4:F4"/>
    <mergeCell ref="H4:H5"/>
    <mergeCell ref="B5:C5"/>
  </mergeCells>
  <dataValidations count="2">
    <dataValidation type="list" allowBlank="1" showInputMessage="1" showErrorMessage="1" sqref="F7:F8 F10:F11 F19:F20 F22:F23 F25:F26 F16:F17 F13:F14" xr:uid="{00000000-0002-0000-0700-000000000000}">
      <formula1>$AA$19:$AA$20</formula1>
    </dataValidation>
    <dataValidation type="list" allowBlank="1" showInputMessage="1" showErrorMessage="1" sqref="D7:D8 D10:D11 D13:D14 D16:D17 D19:D20 D22:D23 D25:D26" xr:uid="{00000000-0002-0000-0700-000001000000}">
      <formula1>$X$4:$X$12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6"/>
  <sheetViews>
    <sheetView showGridLines="0" topLeftCell="A7" zoomScale="96" zoomScaleNormal="96" workbookViewId="0">
      <selection activeCell="A10" sqref="A10:XFD12"/>
    </sheetView>
  </sheetViews>
  <sheetFormatPr defaultColWidth="8.85546875" defaultRowHeight="15" x14ac:dyDescent="0.25"/>
  <cols>
    <col min="1" max="1" width="16.28515625" style="219" customWidth="1"/>
    <col min="2" max="2" width="5.85546875" style="108" customWidth="1"/>
    <col min="3" max="3" width="18.85546875" style="108" customWidth="1"/>
    <col min="4" max="4" width="26.42578125" style="108" customWidth="1"/>
    <col min="5" max="5" width="16.28515625" style="138" customWidth="1"/>
    <col min="6" max="6" width="13.140625" style="179" customWidth="1"/>
    <col min="7" max="7" width="4.42578125" style="179" customWidth="1"/>
    <col min="8" max="8" width="4.5703125" style="179" customWidth="1"/>
    <col min="9" max="9" width="4.5703125" style="108" customWidth="1"/>
    <col min="10" max="10" width="31" style="108" customWidth="1"/>
    <col min="11" max="12" width="5.5703125" style="179" customWidth="1"/>
    <col min="13" max="13" width="7.140625" style="179" customWidth="1"/>
    <col min="14" max="16384" width="8.85546875" style="108"/>
  </cols>
  <sheetData>
    <row r="1" spans="1:14" ht="18.75" x14ac:dyDescent="0.25">
      <c r="B1" s="503" t="s">
        <v>201</v>
      </c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4" ht="15.75" x14ac:dyDescent="0.25">
      <c r="B2" s="185"/>
      <c r="C2" s="504" t="s">
        <v>142</v>
      </c>
      <c r="D2" s="505"/>
      <c r="E2" s="505"/>
      <c r="F2" s="505"/>
      <c r="G2" s="505"/>
      <c r="H2" s="505"/>
      <c r="I2" s="506"/>
      <c r="J2" s="504" t="s">
        <v>196</v>
      </c>
      <c r="K2" s="505"/>
      <c r="L2" s="505"/>
      <c r="M2" s="506"/>
    </row>
    <row r="3" spans="1:14" ht="31.5" x14ac:dyDescent="0.25">
      <c r="B3" s="174" t="s">
        <v>144</v>
      </c>
      <c r="C3" s="186" t="s">
        <v>147</v>
      </c>
      <c r="D3" s="186" t="s">
        <v>152</v>
      </c>
      <c r="E3" s="186" t="s">
        <v>150</v>
      </c>
      <c r="F3" s="186" t="s">
        <v>148</v>
      </c>
      <c r="G3" s="186" t="s">
        <v>198</v>
      </c>
      <c r="H3" s="186" t="s">
        <v>199</v>
      </c>
      <c r="I3" s="187" t="s">
        <v>81</v>
      </c>
      <c r="J3" s="188" t="s">
        <v>195</v>
      </c>
      <c r="K3" s="188" t="s">
        <v>198</v>
      </c>
      <c r="L3" s="188" t="s">
        <v>199</v>
      </c>
      <c r="M3" s="188" t="s">
        <v>81</v>
      </c>
      <c r="N3" s="344" t="s">
        <v>342</v>
      </c>
    </row>
    <row r="4" spans="1:14" ht="126" customHeight="1" thickBot="1" x14ac:dyDescent="0.3">
      <c r="B4" s="137" t="s">
        <v>143</v>
      </c>
      <c r="C4" s="160" t="s">
        <v>156</v>
      </c>
      <c r="D4" s="160" t="s">
        <v>203</v>
      </c>
      <c r="E4" s="160" t="s">
        <v>151</v>
      </c>
      <c r="F4" s="160" t="s">
        <v>200</v>
      </c>
      <c r="G4" s="160">
        <v>5</v>
      </c>
      <c r="H4" s="160">
        <v>3</v>
      </c>
      <c r="I4" s="231">
        <f>G4*H4</f>
        <v>15</v>
      </c>
      <c r="J4" s="243" t="s">
        <v>218</v>
      </c>
      <c r="K4" s="160">
        <v>5</v>
      </c>
      <c r="L4" s="160">
        <v>1</v>
      </c>
      <c r="M4" s="343">
        <f>K4*L4</f>
        <v>5</v>
      </c>
      <c r="N4" s="22">
        <f>(I4-M4)/I4</f>
        <v>0.66666666666666663</v>
      </c>
    </row>
    <row r="5" spans="1:14" ht="96" customHeight="1" thickBot="1" x14ac:dyDescent="0.3">
      <c r="B5" s="137" t="s">
        <v>146</v>
      </c>
      <c r="C5" s="160" t="s">
        <v>157</v>
      </c>
      <c r="D5" s="160" t="s">
        <v>149</v>
      </c>
      <c r="E5" s="160" t="s">
        <v>154</v>
      </c>
      <c r="F5" s="160" t="s">
        <v>202</v>
      </c>
      <c r="G5" s="160">
        <v>4</v>
      </c>
      <c r="H5" s="160">
        <v>3</v>
      </c>
      <c r="I5" s="231">
        <f t="shared" ref="I5:I6" si="0">G5*H5</f>
        <v>12</v>
      </c>
      <c r="J5" s="189" t="s">
        <v>205</v>
      </c>
      <c r="K5" s="160">
        <v>4</v>
      </c>
      <c r="L5" s="160">
        <v>1</v>
      </c>
      <c r="M5" s="343">
        <f t="shared" ref="M5:M6" si="1">K5*L5</f>
        <v>4</v>
      </c>
      <c r="N5" s="22">
        <f t="shared" ref="N5:N6" si="2">(I5-M5)/I5</f>
        <v>0.66666666666666663</v>
      </c>
    </row>
    <row r="6" spans="1:14" ht="85.5" customHeight="1" thickBot="1" x14ac:dyDescent="0.3">
      <c r="B6" s="137" t="s">
        <v>145</v>
      </c>
      <c r="C6" s="102" t="s">
        <v>158</v>
      </c>
      <c r="D6" s="160" t="s">
        <v>153</v>
      </c>
      <c r="E6" s="160" t="s">
        <v>155</v>
      </c>
      <c r="F6" s="160" t="s">
        <v>206</v>
      </c>
      <c r="G6" s="160">
        <v>4</v>
      </c>
      <c r="H6" s="160">
        <v>2</v>
      </c>
      <c r="I6" s="235">
        <f t="shared" si="0"/>
        <v>8</v>
      </c>
      <c r="J6" s="189" t="s">
        <v>204</v>
      </c>
      <c r="K6" s="160">
        <v>4</v>
      </c>
      <c r="L6" s="160">
        <v>1</v>
      </c>
      <c r="M6" s="343">
        <f t="shared" si="1"/>
        <v>4</v>
      </c>
      <c r="N6" s="22">
        <f t="shared" si="2"/>
        <v>0.5</v>
      </c>
    </row>
    <row r="7" spans="1:14" x14ac:dyDescent="0.25">
      <c r="B7" s="127"/>
      <c r="C7" s="172"/>
      <c r="D7" s="172"/>
      <c r="E7" s="172"/>
      <c r="F7" s="172"/>
      <c r="G7" s="172"/>
      <c r="H7" s="172"/>
      <c r="I7" s="172"/>
      <c r="J7" s="173"/>
      <c r="K7" s="173"/>
      <c r="L7" s="173"/>
      <c r="M7" s="173"/>
    </row>
    <row r="8" spans="1:14" x14ac:dyDescent="0.25">
      <c r="B8" s="507" t="s">
        <v>255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</row>
    <row r="10" spans="1:14" s="408" customFormat="1" x14ac:dyDescent="0.25">
      <c r="A10" s="408" t="s">
        <v>413</v>
      </c>
    </row>
    <row r="11" spans="1:14" s="408" customFormat="1" x14ac:dyDescent="0.25">
      <c r="A11" s="408" t="s">
        <v>411</v>
      </c>
    </row>
    <row r="12" spans="1:14" s="408" customFormat="1" x14ac:dyDescent="0.25">
      <c r="A12" s="726" t="s">
        <v>412</v>
      </c>
    </row>
    <row r="16" spans="1:14" x14ac:dyDescent="0.25">
      <c r="J16" s="3"/>
      <c r="K16" s="3"/>
      <c r="L16" s="3"/>
      <c r="M16" s="3"/>
    </row>
  </sheetData>
  <mergeCells count="4">
    <mergeCell ref="B1:M1"/>
    <mergeCell ref="C2:I2"/>
    <mergeCell ref="J2:M2"/>
    <mergeCell ref="B8:M8"/>
  </mergeCells>
  <conditionalFormatting sqref="I4:I6">
    <cfRule type="expression" dxfId="167" priority="5" stopIfTrue="1">
      <formula>IF(I4&lt;=4,1,0)</formula>
    </cfRule>
    <cfRule type="expression" dxfId="166" priority="6" stopIfTrue="1">
      <formula>IF(I4&lt;=8,1,0)</formula>
    </cfRule>
    <cfRule type="expression" dxfId="165" priority="7" stopIfTrue="1">
      <formula>IF(I4&lt;15,1,0)</formula>
    </cfRule>
    <cfRule type="expression" dxfId="164" priority="8" stopIfTrue="1">
      <formula>IF(I4&lt;=25,1,0)</formula>
    </cfRule>
  </conditionalFormatting>
  <conditionalFormatting sqref="M4:M6">
    <cfRule type="expression" dxfId="163" priority="1" stopIfTrue="1">
      <formula>IF(M4&lt;=4,1,0)</formula>
    </cfRule>
    <cfRule type="expression" dxfId="162" priority="2" stopIfTrue="1">
      <formula>IF(M4&lt;=8,1,0)</formula>
    </cfRule>
    <cfRule type="expression" dxfId="161" priority="3" stopIfTrue="1">
      <formula>IF(M4&lt;15,1,0)</formula>
    </cfRule>
    <cfRule type="expression" dxfId="160" priority="4" stopIfTrue="1">
      <formula>IF(M4&lt;=25,1,0)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4FC1-D746-4F88-8B98-C770DA8ED593}">
  <dimension ref="A2:H16"/>
  <sheetViews>
    <sheetView showGridLines="0" topLeftCell="A10" workbookViewId="0">
      <selection activeCell="A14" sqref="A14:XFD16"/>
    </sheetView>
  </sheetViews>
  <sheetFormatPr defaultRowHeight="15" x14ac:dyDescent="0.25"/>
  <cols>
    <col min="4" max="4" width="26.5703125" customWidth="1"/>
    <col min="5" max="5" width="24.7109375" customWidth="1"/>
    <col min="6" max="6" width="27.5703125" customWidth="1"/>
    <col min="7" max="7" width="19.42578125" customWidth="1"/>
    <col min="8" max="8" width="25.42578125" customWidth="1"/>
  </cols>
  <sheetData>
    <row r="2" spans="1:8" ht="15.75" thickBot="1" x14ac:dyDescent="0.3"/>
    <row r="3" spans="1:8" ht="21.75" thickBot="1" x14ac:dyDescent="0.3">
      <c r="C3" s="508" t="s">
        <v>376</v>
      </c>
      <c r="D3" s="509"/>
      <c r="E3" s="509"/>
      <c r="F3" s="509"/>
      <c r="G3" s="509"/>
      <c r="H3" s="510"/>
    </row>
    <row r="4" spans="1:8" ht="16.5" thickBot="1" x14ac:dyDescent="0.3">
      <c r="C4" s="511" t="s">
        <v>207</v>
      </c>
      <c r="D4" s="512"/>
      <c r="E4" s="512"/>
      <c r="F4" s="512"/>
      <c r="G4" s="512"/>
      <c r="H4" s="513"/>
    </row>
    <row r="5" spans="1:8" x14ac:dyDescent="0.25">
      <c r="C5" s="393" t="s">
        <v>0</v>
      </c>
      <c r="D5" s="394" t="s">
        <v>377</v>
      </c>
      <c r="E5" s="394" t="s">
        <v>85</v>
      </c>
      <c r="F5" s="394" t="s">
        <v>3</v>
      </c>
      <c r="G5" s="394" t="s">
        <v>378</v>
      </c>
      <c r="H5" s="395" t="s">
        <v>379</v>
      </c>
    </row>
    <row r="6" spans="1:8" ht="45" x14ac:dyDescent="0.25">
      <c r="C6" s="396">
        <v>1</v>
      </c>
      <c r="D6" s="384" t="s">
        <v>380</v>
      </c>
      <c r="E6" s="385" t="s">
        <v>381</v>
      </c>
      <c r="F6" s="386" t="s">
        <v>382</v>
      </c>
      <c r="G6" s="243" t="s">
        <v>383</v>
      </c>
      <c r="H6" s="387" t="s">
        <v>384</v>
      </c>
    </row>
    <row r="7" spans="1:8" ht="60" x14ac:dyDescent="0.25">
      <c r="C7" s="396">
        <v>2</v>
      </c>
      <c r="D7" s="384" t="s">
        <v>385</v>
      </c>
      <c r="E7" s="388" t="s">
        <v>386</v>
      </c>
      <c r="F7" s="386" t="s">
        <v>382</v>
      </c>
      <c r="G7" s="243" t="s">
        <v>383</v>
      </c>
      <c r="H7" s="387" t="s">
        <v>387</v>
      </c>
    </row>
    <row r="8" spans="1:8" ht="45" x14ac:dyDescent="0.25">
      <c r="C8" s="396">
        <v>3</v>
      </c>
      <c r="D8" s="384" t="s">
        <v>388</v>
      </c>
      <c r="E8" s="385" t="s">
        <v>215</v>
      </c>
      <c r="F8" s="331" t="s">
        <v>104</v>
      </c>
      <c r="G8" s="243" t="s">
        <v>389</v>
      </c>
      <c r="H8" s="387" t="s">
        <v>390</v>
      </c>
    </row>
    <row r="9" spans="1:8" ht="45" x14ac:dyDescent="0.25">
      <c r="C9" s="396">
        <v>4</v>
      </c>
      <c r="D9" s="384" t="s">
        <v>391</v>
      </c>
      <c r="E9" s="385" t="s">
        <v>392</v>
      </c>
      <c r="F9" s="331" t="s">
        <v>104</v>
      </c>
      <c r="G9" s="243" t="s">
        <v>372</v>
      </c>
      <c r="H9" s="387" t="s">
        <v>393</v>
      </c>
    </row>
    <row r="10" spans="1:8" ht="45.75" thickBot="1" x14ac:dyDescent="0.3">
      <c r="C10" s="396">
        <v>5</v>
      </c>
      <c r="D10" s="384" t="s">
        <v>394</v>
      </c>
      <c r="E10" s="389" t="s">
        <v>129</v>
      </c>
      <c r="F10" s="331" t="s">
        <v>395</v>
      </c>
      <c r="G10" s="243" t="s">
        <v>396</v>
      </c>
      <c r="H10" s="387" t="s">
        <v>397</v>
      </c>
    </row>
    <row r="11" spans="1:8" ht="15.75" thickBot="1" x14ac:dyDescent="0.3">
      <c r="C11" s="397">
        <v>6</v>
      </c>
      <c r="D11" s="390"/>
      <c r="E11" s="389"/>
      <c r="F11" s="332"/>
      <c r="G11" s="391"/>
      <c r="H11" s="392"/>
    </row>
    <row r="12" spans="1:8" x14ac:dyDescent="0.25">
      <c r="C12" s="514"/>
      <c r="D12" s="514"/>
      <c r="E12" s="514"/>
      <c r="F12" s="514"/>
      <c r="G12" s="514"/>
      <c r="H12" s="514"/>
    </row>
    <row r="14" spans="1:8" s="408" customFormat="1" x14ac:dyDescent="0.25">
      <c r="A14" s="408" t="s">
        <v>413</v>
      </c>
    </row>
    <row r="15" spans="1:8" s="408" customFormat="1" x14ac:dyDescent="0.25">
      <c r="A15" s="408" t="s">
        <v>411</v>
      </c>
    </row>
    <row r="16" spans="1:8" s="408" customFormat="1" x14ac:dyDescent="0.25">
      <c r="A16" s="726" t="s">
        <v>412</v>
      </c>
    </row>
  </sheetData>
  <mergeCells count="3">
    <mergeCell ref="C3:H3"/>
    <mergeCell ref="C4:H4"/>
    <mergeCell ref="C12:H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56460-D917-4199-A567-B08EBF5C34ED}">
  <dimension ref="A1:R29"/>
  <sheetViews>
    <sheetView showGridLines="0" topLeftCell="A16" zoomScale="80" zoomScaleNormal="80" workbookViewId="0">
      <selection activeCell="A27" sqref="A27:XFD29"/>
    </sheetView>
  </sheetViews>
  <sheetFormatPr defaultRowHeight="15" x14ac:dyDescent="0.25"/>
  <cols>
    <col min="1" max="1" width="17.42578125" style="345" customWidth="1"/>
    <col min="2" max="2" width="29.85546875" style="345" customWidth="1"/>
    <col min="3" max="3" width="19.42578125" style="345" customWidth="1"/>
    <col min="4" max="4" width="19" style="345" customWidth="1"/>
    <col min="5" max="5" width="5.28515625" style="345" customWidth="1"/>
    <col min="6" max="6" width="23" style="345" customWidth="1"/>
    <col min="7" max="7" width="5" style="345" customWidth="1"/>
    <col min="8" max="8" width="10.28515625" style="345" customWidth="1"/>
    <col min="9" max="10" width="5.140625" style="345" customWidth="1"/>
    <col min="11" max="11" width="5.28515625" style="345" customWidth="1"/>
    <col min="12" max="12" width="30.85546875" style="345" customWidth="1"/>
    <col min="13" max="13" width="13.7109375" style="345" customWidth="1"/>
    <col min="14" max="14" width="14.85546875" style="345" bestFit="1" customWidth="1"/>
    <col min="15" max="15" width="5.140625" style="345" customWidth="1"/>
    <col min="16" max="16" width="4.42578125" style="345" customWidth="1"/>
    <col min="17" max="17" width="5.42578125" style="345" customWidth="1"/>
    <col min="18" max="16384" width="9.140625" style="345"/>
  </cols>
  <sheetData>
    <row r="1" spans="2:18" ht="15.75" thickBot="1" x14ac:dyDescent="0.3"/>
    <row r="2" spans="2:18" ht="19.5" thickBot="1" x14ac:dyDescent="0.35">
      <c r="B2" s="521" t="s">
        <v>343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3"/>
    </row>
    <row r="3" spans="2:18" ht="31.15" customHeight="1" x14ac:dyDescent="0.25">
      <c r="B3" s="347" t="s">
        <v>344</v>
      </c>
      <c r="C3" s="348" t="s">
        <v>345</v>
      </c>
      <c r="D3" s="524" t="s">
        <v>346</v>
      </c>
      <c r="E3" s="525"/>
      <c r="F3" s="349"/>
      <c r="G3" s="350"/>
      <c r="H3" s="526" t="s">
        <v>347</v>
      </c>
      <c r="I3" s="527"/>
      <c r="J3" s="528" t="s">
        <v>348</v>
      </c>
      <c r="K3" s="529"/>
      <c r="L3" s="351" t="s">
        <v>349</v>
      </c>
      <c r="M3" s="348" t="s">
        <v>350</v>
      </c>
      <c r="N3" s="526"/>
      <c r="O3" s="530"/>
      <c r="P3" s="530"/>
      <c r="Q3" s="531"/>
    </row>
    <row r="4" spans="2:18" ht="15.6" customHeight="1" x14ac:dyDescent="0.25">
      <c r="B4" s="352" t="s">
        <v>351</v>
      </c>
      <c r="C4" s="353"/>
      <c r="D4" s="354" t="s">
        <v>352</v>
      </c>
      <c r="E4" s="353"/>
      <c r="F4" s="353"/>
      <c r="G4" s="353"/>
      <c r="H4" s="354" t="s">
        <v>353</v>
      </c>
      <c r="I4" s="353">
        <v>1</v>
      </c>
      <c r="J4" s="353">
        <v>17</v>
      </c>
      <c r="K4" s="355">
        <v>16</v>
      </c>
      <c r="L4" s="515" t="s">
        <v>351</v>
      </c>
      <c r="M4" s="516"/>
      <c r="N4" s="517"/>
      <c r="O4" s="518"/>
      <c r="P4" s="519"/>
      <c r="Q4" s="520"/>
    </row>
    <row r="5" spans="2:18" ht="16.149999999999999" customHeight="1" thickBot="1" x14ac:dyDescent="0.3">
      <c r="B5" s="356" t="s">
        <v>354</v>
      </c>
      <c r="C5" s="357"/>
      <c r="D5" s="532" t="s">
        <v>355</v>
      </c>
      <c r="E5" s="532"/>
      <c r="F5" s="357"/>
      <c r="G5" s="357"/>
      <c r="H5" s="357"/>
      <c r="I5" s="357"/>
      <c r="J5" s="357"/>
      <c r="K5" s="358"/>
      <c r="L5" s="533"/>
      <c r="M5" s="534"/>
      <c r="N5" s="535"/>
      <c r="O5" s="536"/>
      <c r="P5" s="537"/>
      <c r="Q5" s="538"/>
    </row>
    <row r="6" spans="2:18" ht="15" customHeight="1" x14ac:dyDescent="0.25">
      <c r="B6" s="539" t="s">
        <v>356</v>
      </c>
      <c r="C6" s="541" t="s">
        <v>357</v>
      </c>
      <c r="D6" s="541" t="s">
        <v>358</v>
      </c>
      <c r="E6" s="543" t="s">
        <v>359</v>
      </c>
      <c r="F6" s="541" t="s">
        <v>360</v>
      </c>
      <c r="G6" s="545" t="s">
        <v>361</v>
      </c>
      <c r="H6" s="547" t="s">
        <v>362</v>
      </c>
      <c r="I6" s="551" t="s">
        <v>363</v>
      </c>
      <c r="J6" s="558" t="s">
        <v>364</v>
      </c>
      <c r="K6" s="560" t="s">
        <v>365</v>
      </c>
      <c r="L6" s="562" t="s">
        <v>366</v>
      </c>
      <c r="M6" s="564" t="s">
        <v>367</v>
      </c>
      <c r="N6" s="564" t="s">
        <v>368</v>
      </c>
      <c r="O6" s="549" t="s">
        <v>364</v>
      </c>
      <c r="P6" s="551" t="s">
        <v>369</v>
      </c>
      <c r="Q6" s="553" t="s">
        <v>370</v>
      </c>
      <c r="R6" s="555" t="s">
        <v>371</v>
      </c>
    </row>
    <row r="7" spans="2:18" ht="38.450000000000003" customHeight="1" thickBot="1" x14ac:dyDescent="0.3">
      <c r="B7" s="540"/>
      <c r="C7" s="542"/>
      <c r="D7" s="542"/>
      <c r="E7" s="544"/>
      <c r="F7" s="542"/>
      <c r="G7" s="546"/>
      <c r="H7" s="548"/>
      <c r="I7" s="557"/>
      <c r="J7" s="559"/>
      <c r="K7" s="561"/>
      <c r="L7" s="563"/>
      <c r="M7" s="565"/>
      <c r="N7" s="565"/>
      <c r="O7" s="550"/>
      <c r="P7" s="552"/>
      <c r="Q7" s="554"/>
      <c r="R7" s="556"/>
    </row>
    <row r="8" spans="2:18" s="3" customFormat="1" ht="109.5" customHeight="1" thickBot="1" x14ac:dyDescent="0.3">
      <c r="B8" s="359" t="s">
        <v>400</v>
      </c>
      <c r="C8" s="360" t="s">
        <v>401</v>
      </c>
      <c r="D8" s="360" t="s">
        <v>336</v>
      </c>
      <c r="E8" s="361">
        <v>5</v>
      </c>
      <c r="F8" s="362" t="s">
        <v>332</v>
      </c>
      <c r="G8" s="361">
        <v>3</v>
      </c>
      <c r="H8" s="363" t="s">
        <v>372</v>
      </c>
      <c r="I8" s="361">
        <v>2</v>
      </c>
      <c r="J8" s="361">
        <f>E8*G8</f>
        <v>15</v>
      </c>
      <c r="K8" s="364">
        <f>(E8*G8)/I8</f>
        <v>7.5</v>
      </c>
      <c r="L8" s="365" t="s">
        <v>398</v>
      </c>
      <c r="M8" s="366" t="s">
        <v>373</v>
      </c>
      <c r="N8" s="367" t="s">
        <v>399</v>
      </c>
      <c r="O8" s="368">
        <f>J8</f>
        <v>15</v>
      </c>
      <c r="P8" s="368">
        <v>4</v>
      </c>
      <c r="Q8" s="369">
        <v>3.75</v>
      </c>
      <c r="R8" s="370">
        <f>(J8-Q8)/J8</f>
        <v>0.75</v>
      </c>
    </row>
    <row r="9" spans="2:18" s="116" customFormat="1" ht="79.5" customHeight="1" thickBot="1" x14ac:dyDescent="0.3">
      <c r="B9" s="371" t="s">
        <v>402</v>
      </c>
      <c r="C9" s="372" t="s">
        <v>404</v>
      </c>
      <c r="D9" s="372" t="s">
        <v>403</v>
      </c>
      <c r="E9" s="398">
        <v>4</v>
      </c>
      <c r="F9" s="399" t="s">
        <v>330</v>
      </c>
      <c r="G9" s="398">
        <v>3</v>
      </c>
      <c r="H9" s="400" t="s">
        <v>202</v>
      </c>
      <c r="I9" s="398">
        <v>3</v>
      </c>
      <c r="J9" s="398">
        <f>E9*G9</f>
        <v>12</v>
      </c>
      <c r="K9" s="401">
        <f t="shared" ref="K9:K10" si="0">(E9*G9)/I9</f>
        <v>4</v>
      </c>
      <c r="L9" s="402" t="s">
        <v>405</v>
      </c>
      <c r="M9" s="403" t="s">
        <v>373</v>
      </c>
      <c r="N9" s="404" t="s">
        <v>406</v>
      </c>
      <c r="O9" s="368">
        <f t="shared" ref="O9:O10" si="1">J9</f>
        <v>12</v>
      </c>
      <c r="P9" s="405">
        <v>3</v>
      </c>
      <c r="Q9" s="406">
        <v>4</v>
      </c>
      <c r="R9" s="407">
        <f>(J9-Q9)/J9</f>
        <v>0.66666666666666663</v>
      </c>
    </row>
    <row r="10" spans="2:18" s="3" customFormat="1" ht="75.75" customHeight="1" thickBot="1" x14ac:dyDescent="0.3">
      <c r="B10" s="359" t="s">
        <v>402</v>
      </c>
      <c r="C10" s="360" t="s">
        <v>72</v>
      </c>
      <c r="D10" s="360" t="s">
        <v>407</v>
      </c>
      <c r="E10" s="373">
        <v>4</v>
      </c>
      <c r="F10" s="374" t="s">
        <v>153</v>
      </c>
      <c r="G10" s="373">
        <v>2</v>
      </c>
      <c r="H10" s="374" t="s">
        <v>206</v>
      </c>
      <c r="I10" s="373">
        <v>3</v>
      </c>
      <c r="J10" s="373">
        <f>E10*G10</f>
        <v>8</v>
      </c>
      <c r="K10" s="375">
        <f t="shared" si="0"/>
        <v>2.6666666666666665</v>
      </c>
      <c r="L10" s="376" t="s">
        <v>408</v>
      </c>
      <c r="M10" s="377" t="s">
        <v>373</v>
      </c>
      <c r="N10" s="378" t="s">
        <v>409</v>
      </c>
      <c r="O10" s="368">
        <f t="shared" si="1"/>
        <v>8</v>
      </c>
      <c r="P10" s="379">
        <v>4</v>
      </c>
      <c r="Q10" s="380">
        <v>3.33</v>
      </c>
      <c r="R10" s="381">
        <f>(J10-Q10)/J10</f>
        <v>0.58374999999999999</v>
      </c>
    </row>
    <row r="11" spans="2:18" ht="75.75" customHeight="1" x14ac:dyDescent="0.25"/>
    <row r="13" spans="2:18" ht="15.75" x14ac:dyDescent="0.25">
      <c r="B13" s="382" t="s">
        <v>374</v>
      </c>
    </row>
    <row r="14" spans="2:18" ht="15.75" x14ac:dyDescent="0.25">
      <c r="B14" s="382"/>
    </row>
    <row r="15" spans="2:18" ht="15.75" x14ac:dyDescent="0.25">
      <c r="B15" s="382"/>
    </row>
    <row r="16" spans="2:18" ht="15.75" x14ac:dyDescent="0.25">
      <c r="B16" s="382"/>
    </row>
    <row r="17" spans="1:2" ht="15.75" x14ac:dyDescent="0.25">
      <c r="B17" s="382"/>
    </row>
    <row r="18" spans="1:2" ht="15.75" x14ac:dyDescent="0.25">
      <c r="B18" s="382"/>
    </row>
    <row r="19" spans="1:2" ht="15.75" x14ac:dyDescent="0.25">
      <c r="B19" s="382"/>
    </row>
    <row r="20" spans="1:2" ht="15.75" x14ac:dyDescent="0.25">
      <c r="B20" s="382"/>
    </row>
    <row r="21" spans="1:2" ht="15.75" x14ac:dyDescent="0.25">
      <c r="B21" s="382"/>
    </row>
    <row r="27" spans="1:2" s="408" customFormat="1" x14ac:dyDescent="0.25">
      <c r="A27" s="408" t="s">
        <v>413</v>
      </c>
    </row>
    <row r="28" spans="1:2" s="408" customFormat="1" x14ac:dyDescent="0.25">
      <c r="A28" s="408" t="s">
        <v>411</v>
      </c>
    </row>
    <row r="29" spans="1:2" s="408" customFormat="1" x14ac:dyDescent="0.25">
      <c r="A29" s="726" t="s">
        <v>412</v>
      </c>
    </row>
  </sheetData>
  <mergeCells count="27">
    <mergeCell ref="R6:R7"/>
    <mergeCell ref="I6:I7"/>
    <mergeCell ref="J6:J7"/>
    <mergeCell ref="K6:K7"/>
    <mergeCell ref="L6:L7"/>
    <mergeCell ref="M6:M7"/>
    <mergeCell ref="N6:N7"/>
    <mergeCell ref="D5:E5"/>
    <mergeCell ref="L5:N5"/>
    <mergeCell ref="O5:Q5"/>
    <mergeCell ref="B6:B7"/>
    <mergeCell ref="C6:C7"/>
    <mergeCell ref="D6:D7"/>
    <mergeCell ref="E6:E7"/>
    <mergeCell ref="F6:F7"/>
    <mergeCell ref="G6:G7"/>
    <mergeCell ref="H6:H7"/>
    <mergeCell ref="O6:O7"/>
    <mergeCell ref="P6:P7"/>
    <mergeCell ref="Q6:Q7"/>
    <mergeCell ref="L4:N4"/>
    <mergeCell ref="O4:Q4"/>
    <mergeCell ref="B2:Q2"/>
    <mergeCell ref="D3:E3"/>
    <mergeCell ref="H3:I3"/>
    <mergeCell ref="J3:K3"/>
    <mergeCell ref="N3:Q3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3"/>
  <sheetViews>
    <sheetView showGridLines="0" topLeftCell="A20" workbookViewId="0">
      <selection activeCell="A31" sqref="A31:XFD33"/>
    </sheetView>
  </sheetViews>
  <sheetFormatPr defaultRowHeight="15" x14ac:dyDescent="0.25"/>
  <cols>
    <col min="1" max="1" width="16.140625" style="218" customWidth="1"/>
    <col min="2" max="2" width="21.42578125" style="218" customWidth="1"/>
    <col min="3" max="3" width="11.42578125" style="218" customWidth="1"/>
    <col min="4" max="4" width="10" style="218" customWidth="1"/>
    <col min="5" max="5" width="12.28515625" style="218" customWidth="1"/>
    <col min="6" max="8" width="0" style="218" hidden="1" customWidth="1"/>
    <col min="9" max="9" width="8.42578125" style="218" customWidth="1"/>
    <col min="10" max="10" width="9" style="218" customWidth="1"/>
    <col min="11" max="11" width="8.7109375" style="218" customWidth="1"/>
    <col min="12" max="12" width="10.5703125" style="218" hidden="1" customWidth="1"/>
    <col min="13" max="13" width="11.28515625" style="218" hidden="1" customWidth="1"/>
    <col min="14" max="14" width="10.85546875" style="218" hidden="1" customWidth="1"/>
    <col min="15" max="15" width="10.140625" style="218" hidden="1" customWidth="1"/>
    <col min="16" max="16" width="8.85546875" style="218" hidden="1" customWidth="1"/>
    <col min="17" max="17" width="8.7109375" style="218" hidden="1" customWidth="1"/>
    <col min="18" max="18" width="9.85546875" style="218" hidden="1" customWidth="1"/>
    <col min="19" max="19" width="0" style="218" hidden="1" customWidth="1"/>
    <col min="20" max="16384" width="9.140625" style="218"/>
  </cols>
  <sheetData>
    <row r="1" spans="2:19" ht="19.5" thickBot="1" x14ac:dyDescent="0.35">
      <c r="B1" s="566" t="s">
        <v>341</v>
      </c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</row>
    <row r="2" spans="2:19" ht="36.75" customHeight="1" x14ac:dyDescent="0.25">
      <c r="B2" s="567" t="s">
        <v>228</v>
      </c>
      <c r="C2" s="569" t="s">
        <v>121</v>
      </c>
      <c r="D2" s="571" t="s">
        <v>229</v>
      </c>
      <c r="E2" s="572"/>
      <c r="F2" s="572"/>
      <c r="G2" s="572"/>
      <c r="H2" s="573"/>
      <c r="I2" s="574" t="s">
        <v>230</v>
      </c>
      <c r="J2" s="575"/>
      <c r="K2" s="576"/>
      <c r="L2" s="577" t="s">
        <v>231</v>
      </c>
      <c r="M2" s="572"/>
      <c r="N2" s="572"/>
      <c r="O2" s="572"/>
      <c r="P2" s="573"/>
      <c r="Q2" s="578" t="s">
        <v>232</v>
      </c>
      <c r="R2" s="579"/>
      <c r="S2" s="580"/>
    </row>
    <row r="3" spans="2:19" ht="25.5" x14ac:dyDescent="0.25">
      <c r="B3" s="568"/>
      <c r="C3" s="570"/>
      <c r="D3" s="224">
        <v>1</v>
      </c>
      <c r="E3" s="224">
        <v>2</v>
      </c>
      <c r="F3" s="224">
        <v>3</v>
      </c>
      <c r="G3" s="224">
        <v>4</v>
      </c>
      <c r="H3" s="224">
        <v>5</v>
      </c>
      <c r="I3" s="225" t="s">
        <v>8</v>
      </c>
      <c r="J3" s="225" t="s">
        <v>131</v>
      </c>
      <c r="K3" s="226" t="s">
        <v>7</v>
      </c>
      <c r="L3" s="227">
        <v>3</v>
      </c>
      <c r="M3" s="224">
        <v>4</v>
      </c>
      <c r="N3" s="224">
        <v>5</v>
      </c>
      <c r="O3" s="224">
        <v>6</v>
      </c>
      <c r="P3" s="224">
        <v>7</v>
      </c>
      <c r="Q3" s="228" t="s">
        <v>8</v>
      </c>
      <c r="R3" s="228" t="s">
        <v>131</v>
      </c>
      <c r="S3" s="229" t="s">
        <v>7</v>
      </c>
    </row>
    <row r="4" spans="2:19" ht="45" customHeight="1" thickBot="1" x14ac:dyDescent="0.3">
      <c r="B4" s="145" t="s">
        <v>124</v>
      </c>
      <c r="C4" s="230" t="s">
        <v>233</v>
      </c>
      <c r="D4" s="102" t="s">
        <v>202</v>
      </c>
      <c r="E4" s="102"/>
      <c r="F4" s="2"/>
      <c r="G4" s="2"/>
      <c r="H4" s="2"/>
      <c r="I4" s="102">
        <v>4</v>
      </c>
      <c r="J4" s="102">
        <v>3</v>
      </c>
      <c r="K4" s="235">
        <f>I4*J4</f>
        <v>12</v>
      </c>
      <c r="L4" s="232" t="s">
        <v>234</v>
      </c>
      <c r="M4" s="233" t="s">
        <v>235</v>
      </c>
      <c r="N4" s="233" t="s">
        <v>236</v>
      </c>
      <c r="O4" s="234" t="s">
        <v>237</v>
      </c>
      <c r="P4" s="234" t="s">
        <v>238</v>
      </c>
      <c r="Q4" s="102">
        <v>4</v>
      </c>
      <c r="R4" s="102">
        <v>1</v>
      </c>
      <c r="S4" s="235">
        <f>Q4*R4</f>
        <v>4</v>
      </c>
    </row>
    <row r="5" spans="2:19" ht="45" customHeight="1" thickBot="1" x14ac:dyDescent="0.3">
      <c r="B5" s="145" t="s">
        <v>125</v>
      </c>
      <c r="C5" s="230" t="s">
        <v>239</v>
      </c>
      <c r="D5" s="102" t="s">
        <v>339</v>
      </c>
      <c r="E5" s="102"/>
      <c r="F5" s="2"/>
      <c r="G5" s="2"/>
      <c r="H5" s="2"/>
      <c r="I5" s="102">
        <v>4</v>
      </c>
      <c r="J5" s="102">
        <v>2</v>
      </c>
      <c r="K5" s="235">
        <f t="shared" ref="K5:K6" si="0">I5*J5</f>
        <v>8</v>
      </c>
      <c r="L5" s="232" t="s">
        <v>241</v>
      </c>
      <c r="M5" s="233" t="s">
        <v>242</v>
      </c>
      <c r="N5" s="337" t="s">
        <v>240</v>
      </c>
      <c r="O5" s="234" t="s">
        <v>238</v>
      </c>
      <c r="P5" s="234" t="s">
        <v>237</v>
      </c>
      <c r="Q5" s="102">
        <v>3</v>
      </c>
      <c r="R5" s="102">
        <v>1</v>
      </c>
      <c r="S5" s="235">
        <f t="shared" ref="S5:S6" si="1">Q5*R5</f>
        <v>3</v>
      </c>
    </row>
    <row r="6" spans="2:19" ht="49.5" customHeight="1" thickBot="1" x14ac:dyDescent="0.3">
      <c r="B6" s="236" t="s">
        <v>243</v>
      </c>
      <c r="C6" s="237" t="s">
        <v>244</v>
      </c>
      <c r="D6" s="177" t="s">
        <v>245</v>
      </c>
      <c r="E6" s="177"/>
      <c r="F6" s="238"/>
      <c r="G6" s="238"/>
      <c r="H6" s="238"/>
      <c r="I6" s="177">
        <v>5</v>
      </c>
      <c r="J6" s="177">
        <v>3</v>
      </c>
      <c r="K6" s="235">
        <f t="shared" si="0"/>
        <v>15</v>
      </c>
      <c r="L6" s="239" t="s">
        <v>246</v>
      </c>
      <c r="M6" s="234" t="s">
        <v>247</v>
      </c>
      <c r="N6" s="239" t="s">
        <v>248</v>
      </c>
      <c r="O6" s="234" t="s">
        <v>238</v>
      </c>
      <c r="P6" s="234" t="s">
        <v>237</v>
      </c>
      <c r="Q6" s="177">
        <v>4</v>
      </c>
      <c r="R6" s="177">
        <v>1</v>
      </c>
      <c r="S6" s="235">
        <f t="shared" si="1"/>
        <v>4</v>
      </c>
    </row>
    <row r="7" spans="2:19" hidden="1" x14ac:dyDescent="0.25"/>
    <row r="8" spans="2:19" x14ac:dyDescent="0.25">
      <c r="B8" s="415" t="s">
        <v>340</v>
      </c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</row>
    <row r="31" spans="1:1" s="408" customFormat="1" x14ac:dyDescent="0.25">
      <c r="A31" s="408" t="s">
        <v>413</v>
      </c>
    </row>
    <row r="32" spans="1:1" s="408" customFormat="1" x14ac:dyDescent="0.25">
      <c r="A32" s="408" t="s">
        <v>411</v>
      </c>
    </row>
    <row r="33" spans="1:1" s="408" customFormat="1" x14ac:dyDescent="0.25">
      <c r="A33" s="726" t="s">
        <v>412</v>
      </c>
    </row>
  </sheetData>
  <mergeCells count="8">
    <mergeCell ref="B1:S1"/>
    <mergeCell ref="B8:S8"/>
    <mergeCell ref="B2:B3"/>
    <mergeCell ref="C2:C3"/>
    <mergeCell ref="D2:H2"/>
    <mergeCell ref="I2:K2"/>
    <mergeCell ref="L2:P2"/>
    <mergeCell ref="Q2:S2"/>
  </mergeCells>
  <conditionalFormatting sqref="S4:S6">
    <cfRule type="expression" dxfId="159" priority="5" stopIfTrue="1">
      <formula>IF(S4&lt;=4,1,0)</formula>
    </cfRule>
    <cfRule type="expression" dxfId="158" priority="6" stopIfTrue="1">
      <formula>IF(S4&lt;=8,1,0)</formula>
    </cfRule>
    <cfRule type="expression" dxfId="157" priority="7" stopIfTrue="1">
      <formula>IF(S4&lt;15,1,0)</formula>
    </cfRule>
    <cfRule type="expression" dxfId="156" priority="8" stopIfTrue="1">
      <formula>IF(S4&lt;=25,1,0)</formula>
    </cfRule>
  </conditionalFormatting>
  <conditionalFormatting sqref="K4:K6">
    <cfRule type="expression" dxfId="155" priority="1" stopIfTrue="1">
      <formula>IF(K4&lt;=4,1,0)</formula>
    </cfRule>
    <cfRule type="expression" dxfId="154" priority="2" stopIfTrue="1">
      <formula>IF(K4&lt;=8,1,0)</formula>
    </cfRule>
    <cfRule type="expression" dxfId="153" priority="3" stopIfTrue="1">
      <formula>IF(K4&lt;15,1,0)</formula>
    </cfRule>
    <cfRule type="expression" dxfId="152" priority="4" stopIfTrue="1">
      <formula>IF(K4&lt;=25,1,0)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41"/>
  <sheetViews>
    <sheetView showGridLines="0" zoomScale="98" zoomScaleNormal="98" workbookViewId="0">
      <selection activeCell="A39" sqref="A39:XFD41"/>
    </sheetView>
  </sheetViews>
  <sheetFormatPr defaultColWidth="9.140625" defaultRowHeight="15" x14ac:dyDescent="0.25"/>
  <cols>
    <col min="1" max="1" width="4.7109375" style="248" customWidth="1"/>
    <col min="2" max="2" width="9.140625" style="248"/>
    <col min="3" max="3" width="3" style="248" customWidth="1"/>
    <col min="4" max="4" width="10.42578125" style="248" customWidth="1"/>
    <col min="5" max="5" width="7" style="248" customWidth="1"/>
    <col min="6" max="6" width="4.42578125" style="248" customWidth="1"/>
    <col min="7" max="7" width="1.28515625" style="248" customWidth="1"/>
    <col min="8" max="8" width="4.42578125" style="248" customWidth="1"/>
    <col min="9" max="9" width="1.28515625" style="248" customWidth="1"/>
    <col min="10" max="10" width="4.28515625" style="248" customWidth="1"/>
    <col min="11" max="11" width="1.42578125" style="248" customWidth="1"/>
    <col min="12" max="12" width="4.28515625" style="248" customWidth="1"/>
    <col min="13" max="13" width="1.42578125" style="248" customWidth="1"/>
    <col min="14" max="14" width="4.28515625" style="248" customWidth="1"/>
    <col min="15" max="15" width="1.42578125" style="248" customWidth="1"/>
    <col min="16" max="16" width="4.28515625" style="248" customWidth="1"/>
    <col min="17" max="17" width="1.42578125" style="248" customWidth="1"/>
    <col min="18" max="18" width="6.28515625" style="248" customWidth="1"/>
    <col min="19" max="19" width="7.28515625" style="248" customWidth="1"/>
    <col min="20" max="20" width="5.5703125" style="248" customWidth="1"/>
    <col min="21" max="21" width="6.28515625" style="248" customWidth="1"/>
    <col min="22" max="22" width="5.5703125" style="248" customWidth="1"/>
    <col min="23" max="23" width="1.42578125" style="248" customWidth="1"/>
    <col min="24" max="24" width="4.28515625" style="248" customWidth="1"/>
    <col min="25" max="25" width="1.42578125" style="248" customWidth="1"/>
    <col min="26" max="26" width="4.5703125" style="248" customWidth="1"/>
    <col min="27" max="27" width="6.28515625" style="248" customWidth="1"/>
    <col min="28" max="28" width="9.140625" style="248"/>
    <col min="29" max="29" width="13.42578125" style="248" customWidth="1"/>
    <col min="30" max="16384" width="9.140625" style="248"/>
  </cols>
  <sheetData>
    <row r="1" spans="1:36" ht="18.75" x14ac:dyDescent="0.3">
      <c r="A1" s="581" t="s">
        <v>268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</row>
    <row r="2" spans="1:36" ht="24" customHeight="1" x14ac:dyDescent="0.25">
      <c r="B2" s="582" t="s">
        <v>61</v>
      </c>
      <c r="D2" s="582"/>
      <c r="F2" s="583" t="s">
        <v>107</v>
      </c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S2" s="582" t="s">
        <v>86</v>
      </c>
      <c r="T2" s="582"/>
      <c r="V2" s="585" t="s">
        <v>269</v>
      </c>
      <c r="W2" s="585"/>
      <c r="X2" s="585"/>
      <c r="Y2" s="585"/>
      <c r="Z2" s="585"/>
      <c r="AB2" s="585" t="s">
        <v>3</v>
      </c>
      <c r="AC2" s="585"/>
    </row>
    <row r="3" spans="1:36" ht="15" customHeight="1" thickBot="1" x14ac:dyDescent="0.3">
      <c r="B3" s="582"/>
      <c r="D3" s="582"/>
      <c r="E3" s="247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3"/>
      <c r="S3" s="582"/>
      <c r="T3" s="582"/>
      <c r="V3" s="584"/>
      <c r="W3" s="584"/>
      <c r="X3" s="584"/>
      <c r="Y3" s="584"/>
      <c r="Z3" s="584"/>
      <c r="AB3" s="585"/>
      <c r="AC3" s="585"/>
      <c r="AJ3" s="175">
        <v>0.1</v>
      </c>
    </row>
    <row r="4" spans="1:36" ht="15.75" thickBot="1" x14ac:dyDescent="0.3">
      <c r="B4" s="116"/>
      <c r="D4" s="116"/>
      <c r="E4" s="116"/>
      <c r="F4" s="586" t="s">
        <v>159</v>
      </c>
      <c r="G4" s="587"/>
      <c r="H4" s="587"/>
      <c r="I4" s="587"/>
      <c r="J4" s="587"/>
      <c r="K4" s="587"/>
      <c r="L4" s="587"/>
      <c r="M4" s="587"/>
      <c r="N4" s="587"/>
      <c r="O4" s="587"/>
      <c r="P4" s="588"/>
      <c r="Q4" s="262"/>
      <c r="S4" s="116"/>
      <c r="T4" s="116"/>
      <c r="V4" s="589" t="s">
        <v>270</v>
      </c>
      <c r="W4" s="590"/>
      <c r="X4" s="590"/>
      <c r="Y4" s="590"/>
      <c r="Z4" s="591"/>
      <c r="AB4" s="117"/>
      <c r="AC4" s="117"/>
      <c r="AJ4" s="175">
        <v>0.4</v>
      </c>
    </row>
    <row r="5" spans="1:36" ht="15" customHeight="1" thickBot="1" x14ac:dyDescent="0.3">
      <c r="B5" s="118"/>
      <c r="D5" s="118"/>
      <c r="E5" s="119"/>
      <c r="F5" s="592" t="s">
        <v>99</v>
      </c>
      <c r="H5" s="594" t="s">
        <v>46</v>
      </c>
      <c r="J5" s="596" t="s">
        <v>100</v>
      </c>
      <c r="K5" s="117"/>
      <c r="L5" s="598" t="s">
        <v>101</v>
      </c>
      <c r="M5" s="120"/>
      <c r="N5" s="600" t="s">
        <v>50</v>
      </c>
      <c r="O5" s="120"/>
      <c r="P5" s="602" t="s">
        <v>87</v>
      </c>
      <c r="Q5" s="117"/>
      <c r="S5" s="116"/>
      <c r="T5" s="116"/>
      <c r="V5" s="598" t="s">
        <v>88</v>
      </c>
      <c r="W5" s="121"/>
      <c r="X5" s="602" t="s">
        <v>87</v>
      </c>
      <c r="Y5" s="121"/>
      <c r="Z5" s="606" t="s">
        <v>89</v>
      </c>
      <c r="AB5" s="117"/>
      <c r="AC5" s="117"/>
      <c r="AJ5" s="175">
        <v>0.6</v>
      </c>
    </row>
    <row r="6" spans="1:36" ht="20.25" customHeight="1" thickBot="1" x14ac:dyDescent="0.3">
      <c r="B6" s="608" t="s">
        <v>271</v>
      </c>
      <c r="D6" s="263" t="s">
        <v>134</v>
      </c>
      <c r="E6" s="249"/>
      <c r="F6" s="593"/>
      <c r="H6" s="595"/>
      <c r="J6" s="597"/>
      <c r="L6" s="599"/>
      <c r="M6" s="122"/>
      <c r="N6" s="601"/>
      <c r="O6" s="122"/>
      <c r="P6" s="603"/>
      <c r="V6" s="599"/>
      <c r="X6" s="603"/>
      <c r="Z6" s="607"/>
      <c r="AJ6" s="175">
        <v>0.7</v>
      </c>
    </row>
    <row r="7" spans="1:36" ht="15.75" customHeight="1" thickBot="1" x14ac:dyDescent="0.3">
      <c r="B7" s="609"/>
      <c r="D7" s="161">
        <f>'PHA -CS &amp; FS'!I4</f>
        <v>15</v>
      </c>
      <c r="F7" s="593"/>
      <c r="H7" s="595"/>
      <c r="J7" s="597"/>
      <c r="L7" s="599"/>
      <c r="M7" s="122"/>
      <c r="N7" s="601"/>
      <c r="O7" s="122"/>
      <c r="P7" s="603"/>
      <c r="V7" s="599"/>
      <c r="X7" s="603"/>
      <c r="Z7" s="607"/>
      <c r="AB7" s="611" t="s">
        <v>222</v>
      </c>
      <c r="AC7" s="612"/>
      <c r="AJ7" s="175">
        <v>0.8</v>
      </c>
    </row>
    <row r="8" spans="1:36" ht="15.75" customHeight="1" thickBot="1" x14ac:dyDescent="0.3">
      <c r="B8" s="609"/>
      <c r="D8" s="264" t="s">
        <v>220</v>
      </c>
      <c r="E8" s="245"/>
      <c r="F8" s="593"/>
      <c r="H8" s="595"/>
      <c r="J8" s="597"/>
      <c r="L8" s="599"/>
      <c r="M8" s="122"/>
      <c r="N8" s="601"/>
      <c r="O8" s="122"/>
      <c r="P8" s="603"/>
      <c r="V8" s="599"/>
      <c r="X8" s="603"/>
      <c r="Z8" s="607"/>
      <c r="AB8" s="613"/>
      <c r="AC8" s="614"/>
      <c r="AJ8" s="175">
        <v>0.9</v>
      </c>
    </row>
    <row r="9" spans="1:36" ht="15.75" thickBot="1" x14ac:dyDescent="0.3">
      <c r="B9" s="609"/>
      <c r="F9" s="593"/>
      <c r="H9" s="595"/>
      <c r="J9" s="597"/>
      <c r="L9" s="599"/>
      <c r="M9" s="122"/>
      <c r="N9" s="601"/>
      <c r="O9" s="122"/>
      <c r="P9" s="603"/>
      <c r="S9" s="615"/>
      <c r="T9" s="615"/>
      <c r="V9" s="599"/>
      <c r="X9" s="603"/>
      <c r="Z9" s="607"/>
      <c r="AJ9" s="175">
        <v>0.95</v>
      </c>
    </row>
    <row r="10" spans="1:36" ht="15.75" customHeight="1" thickBot="1" x14ac:dyDescent="0.3">
      <c r="B10" s="609"/>
      <c r="D10" s="264" t="s">
        <v>132</v>
      </c>
      <c r="E10" s="245"/>
      <c r="F10" s="593"/>
      <c r="H10" s="595"/>
      <c r="J10" s="597"/>
      <c r="L10" s="599"/>
      <c r="M10" s="122"/>
      <c r="N10" s="601"/>
      <c r="O10" s="122"/>
      <c r="P10" s="603"/>
      <c r="S10" s="615"/>
      <c r="T10" s="615"/>
      <c r="V10" s="599"/>
      <c r="X10" s="603"/>
      <c r="Z10" s="607"/>
      <c r="AB10" s="611" t="s">
        <v>226</v>
      </c>
      <c r="AC10" s="612"/>
      <c r="AJ10" s="175">
        <v>1</v>
      </c>
    </row>
    <row r="11" spans="1:36" ht="15.75" thickBot="1" x14ac:dyDescent="0.3">
      <c r="B11" s="609"/>
      <c r="D11" s="162">
        <f>'PHA -CS &amp; FS'!I5</f>
        <v>12</v>
      </c>
      <c r="F11" s="593"/>
      <c r="H11" s="595"/>
      <c r="J11" s="597"/>
      <c r="L11" s="599"/>
      <c r="M11" s="122"/>
      <c r="N11" s="601"/>
      <c r="O11" s="122"/>
      <c r="P11" s="603"/>
      <c r="S11" s="615"/>
      <c r="T11" s="615"/>
      <c r="V11" s="599"/>
      <c r="X11" s="603"/>
      <c r="Z11" s="607"/>
      <c r="AB11" s="613"/>
      <c r="AC11" s="614"/>
    </row>
    <row r="12" spans="1:36" ht="15.75" thickBot="1" x14ac:dyDescent="0.3">
      <c r="B12" s="609"/>
      <c r="D12" s="264" t="s">
        <v>221</v>
      </c>
      <c r="E12" s="245"/>
      <c r="F12" s="593"/>
      <c r="H12" s="595"/>
      <c r="J12" s="597"/>
      <c r="L12" s="599"/>
      <c r="M12" s="122"/>
      <c r="N12" s="601"/>
      <c r="O12" s="122"/>
      <c r="P12" s="603"/>
      <c r="S12" s="615"/>
      <c r="T12" s="615"/>
      <c r="V12" s="599"/>
      <c r="X12" s="603"/>
      <c r="Z12" s="607"/>
    </row>
    <row r="13" spans="1:36" ht="15.75" thickBot="1" x14ac:dyDescent="0.3">
      <c r="B13" s="609"/>
      <c r="F13" s="593"/>
      <c r="H13" s="595"/>
      <c r="J13" s="597"/>
      <c r="L13" s="599"/>
      <c r="M13" s="122"/>
      <c r="N13" s="601"/>
      <c r="O13" s="122"/>
      <c r="P13" s="603"/>
      <c r="V13" s="599"/>
      <c r="X13" s="603"/>
      <c r="Z13" s="607"/>
      <c r="AB13" s="616" t="s">
        <v>227</v>
      </c>
      <c r="AC13" s="617"/>
    </row>
    <row r="14" spans="1:36" ht="15.75" thickBot="1" x14ac:dyDescent="0.3">
      <c r="B14" s="609"/>
      <c r="D14" s="264" t="s">
        <v>133</v>
      </c>
      <c r="E14" s="245"/>
      <c r="F14" s="593"/>
      <c r="H14" s="595"/>
      <c r="J14" s="597"/>
      <c r="L14" s="599"/>
      <c r="M14" s="122"/>
      <c r="N14" s="601"/>
      <c r="O14" s="122"/>
      <c r="P14" s="603"/>
      <c r="V14" s="599"/>
      <c r="X14" s="603"/>
      <c r="Z14" s="607"/>
      <c r="AB14" s="618"/>
      <c r="AC14" s="619"/>
    </row>
    <row r="15" spans="1:36" ht="15.75" thickBot="1" x14ac:dyDescent="0.3">
      <c r="B15" s="609"/>
      <c r="D15" s="162">
        <f>'PHA -CS &amp; FS'!I6</f>
        <v>8</v>
      </c>
      <c r="F15" s="593"/>
      <c r="H15" s="595"/>
      <c r="J15" s="597"/>
      <c r="L15" s="599"/>
      <c r="M15" s="122"/>
      <c r="N15" s="601"/>
      <c r="O15" s="122"/>
      <c r="P15" s="603"/>
      <c r="V15" s="599"/>
      <c r="X15" s="603"/>
      <c r="Z15" s="607"/>
    </row>
    <row r="16" spans="1:36" ht="15.75" thickBot="1" x14ac:dyDescent="0.3">
      <c r="B16" s="610"/>
      <c r="D16" s="264" t="s">
        <v>72</v>
      </c>
      <c r="E16" s="245"/>
      <c r="F16" s="593"/>
      <c r="H16" s="595"/>
      <c r="J16" s="597"/>
      <c r="L16" s="599"/>
      <c r="M16" s="122"/>
      <c r="N16" s="601"/>
      <c r="O16" s="122"/>
      <c r="P16" s="603"/>
      <c r="V16" s="599"/>
      <c r="X16" s="603"/>
      <c r="Z16" s="607"/>
    </row>
    <row r="17" spans="2:28" ht="15.75" thickBot="1" x14ac:dyDescent="0.3">
      <c r="B17" s="123"/>
      <c r="F17" s="124" t="s">
        <v>90</v>
      </c>
      <c r="G17" s="124"/>
      <c r="H17" s="124" t="s">
        <v>91</v>
      </c>
      <c r="I17" s="124"/>
      <c r="J17" s="124" t="s">
        <v>92</v>
      </c>
      <c r="K17" s="124"/>
      <c r="L17" s="124" t="s">
        <v>93</v>
      </c>
      <c r="M17" s="124"/>
      <c r="N17" s="124" t="s">
        <v>219</v>
      </c>
      <c r="O17" s="124"/>
      <c r="P17" s="124" t="s">
        <v>94</v>
      </c>
      <c r="Q17" s="124"/>
      <c r="R17" s="124" t="s">
        <v>95</v>
      </c>
      <c r="V17" s="250" t="s">
        <v>96</v>
      </c>
      <c r="X17" s="250" t="s">
        <v>94</v>
      </c>
      <c r="Z17" s="250" t="s">
        <v>97</v>
      </c>
      <c r="AA17" s="124" t="s">
        <v>95</v>
      </c>
    </row>
    <row r="18" spans="2:28" ht="15.75" thickBot="1" x14ac:dyDescent="0.3">
      <c r="D18" s="251" t="s">
        <v>134</v>
      </c>
      <c r="E18" s="175" t="s">
        <v>98</v>
      </c>
      <c r="F18" s="252">
        <v>1</v>
      </c>
      <c r="G18" s="244"/>
      <c r="H18" s="253">
        <v>1</v>
      </c>
      <c r="J18" s="253">
        <v>1</v>
      </c>
      <c r="L18" s="105">
        <v>0.7</v>
      </c>
      <c r="M18" s="245"/>
      <c r="N18" s="253">
        <v>1</v>
      </c>
      <c r="O18" s="245"/>
      <c r="P18" s="105">
        <v>1</v>
      </c>
      <c r="R18" s="162">
        <f>D7*F18*H18*J18*L18*N18*P18</f>
        <v>10.5</v>
      </c>
      <c r="U18" s="254" t="s">
        <v>223</v>
      </c>
      <c r="V18" s="252">
        <v>0.7</v>
      </c>
      <c r="W18" s="244"/>
      <c r="X18" s="253">
        <v>0.9</v>
      </c>
      <c r="Z18" s="255">
        <v>0.95</v>
      </c>
      <c r="AA18" s="162">
        <f>D7*V18*X18*Z18</f>
        <v>8.9775000000000009</v>
      </c>
    </row>
    <row r="19" spans="2:28" ht="15.75" thickBot="1" x14ac:dyDescent="0.3">
      <c r="D19" s="125"/>
      <c r="E19" s="215">
        <f>(D7-R18)/D7</f>
        <v>0.3</v>
      </c>
      <c r="U19" s="216" t="s">
        <v>98</v>
      </c>
      <c r="V19" s="220">
        <f>(D7-AA18)/D7</f>
        <v>0.40149999999999991</v>
      </c>
      <c r="AA19" s="256"/>
    </row>
    <row r="20" spans="2:28" ht="15.75" thickBot="1" x14ac:dyDescent="0.3">
      <c r="D20" s="257" t="s">
        <v>132</v>
      </c>
      <c r="E20" s="175" t="s">
        <v>98</v>
      </c>
      <c r="F20" s="252">
        <v>1</v>
      </c>
      <c r="G20" s="244"/>
      <c r="H20" s="253">
        <v>1</v>
      </c>
      <c r="J20" s="253">
        <v>1</v>
      </c>
      <c r="L20" s="105">
        <v>0.7</v>
      </c>
      <c r="M20" s="245"/>
      <c r="N20" s="253">
        <v>1</v>
      </c>
      <c r="O20" s="245"/>
      <c r="P20" s="105">
        <v>1</v>
      </c>
      <c r="R20" s="162">
        <f>D11*F20*H20*J20*L20*N20*P20</f>
        <v>8.3999999999999986</v>
      </c>
      <c r="U20" s="258" t="s">
        <v>224</v>
      </c>
      <c r="V20" s="252">
        <v>1</v>
      </c>
      <c r="W20" s="244"/>
      <c r="X20" s="253">
        <v>0.9</v>
      </c>
      <c r="Z20" s="253">
        <v>1</v>
      </c>
      <c r="AA20" s="162">
        <f>D7*V20*X20*Z20</f>
        <v>13.5</v>
      </c>
    </row>
    <row r="21" spans="2:28" ht="15.75" thickBot="1" x14ac:dyDescent="0.3">
      <c r="D21" s="125"/>
      <c r="E21" s="215">
        <f>(D11-R20)/D11</f>
        <v>0.3000000000000001</v>
      </c>
      <c r="U21" s="216" t="s">
        <v>98</v>
      </c>
      <c r="V21" s="220">
        <f>(D7-AA20)/D7</f>
        <v>0.1</v>
      </c>
      <c r="W21" s="245"/>
      <c r="X21" s="245"/>
      <c r="Y21" s="245"/>
      <c r="Z21" s="245"/>
      <c r="AA21" s="259"/>
    </row>
    <row r="22" spans="2:28" ht="15.75" thickBot="1" x14ac:dyDescent="0.3">
      <c r="D22" s="257" t="s">
        <v>133</v>
      </c>
      <c r="E22" s="175" t="s">
        <v>98</v>
      </c>
      <c r="F22" s="252">
        <v>1</v>
      </c>
      <c r="G22" s="244"/>
      <c r="H22" s="253">
        <v>1</v>
      </c>
      <c r="J22" s="253">
        <v>1</v>
      </c>
      <c r="L22" s="105">
        <v>1</v>
      </c>
      <c r="M22" s="245"/>
      <c r="N22" s="253">
        <v>1</v>
      </c>
      <c r="O22" s="245"/>
      <c r="P22" s="105">
        <v>0.9</v>
      </c>
      <c r="R22" s="162">
        <f>D15*F22*H22*J22*L22*N22*P22</f>
        <v>7.2</v>
      </c>
      <c r="U22" s="217" t="s">
        <v>225</v>
      </c>
      <c r="V22" s="252">
        <v>1</v>
      </c>
      <c r="W22" s="244"/>
      <c r="X22" s="253">
        <v>0.9</v>
      </c>
      <c r="Z22" s="255">
        <v>0.95</v>
      </c>
      <c r="AA22" s="162">
        <f>D7*V22*X22*Z22</f>
        <v>12.824999999999999</v>
      </c>
    </row>
    <row r="23" spans="2:28" x14ac:dyDescent="0.25">
      <c r="D23" s="125"/>
      <c r="E23" s="215">
        <f>(D15-R22)/D15</f>
        <v>9.9999999999999978E-2</v>
      </c>
      <c r="U23" s="125" t="s">
        <v>98</v>
      </c>
      <c r="V23" s="221">
        <f>(D7-AA22)/D7</f>
        <v>0.14500000000000005</v>
      </c>
    </row>
    <row r="24" spans="2:28" ht="15.75" thickBot="1" x14ac:dyDescent="0.3"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</row>
    <row r="25" spans="2:28" ht="27" customHeight="1" thickBot="1" x14ac:dyDescent="0.3">
      <c r="B25" s="620"/>
      <c r="C25" s="620"/>
      <c r="D25" s="260"/>
      <c r="E25" s="261"/>
      <c r="F25" s="621" t="s">
        <v>266</v>
      </c>
      <c r="G25" s="622"/>
      <c r="H25" s="622"/>
      <c r="I25" s="622"/>
      <c r="J25" s="622"/>
      <c r="K25" s="622"/>
      <c r="L25" s="622"/>
      <c r="M25" s="622"/>
      <c r="N25" s="622"/>
      <c r="O25" s="622"/>
      <c r="P25" s="622"/>
      <c r="Q25" s="622"/>
      <c r="R25" s="623"/>
      <c r="U25" s="621" t="s">
        <v>267</v>
      </c>
      <c r="V25" s="622"/>
      <c r="W25" s="622"/>
      <c r="X25" s="622"/>
      <c r="Y25" s="622"/>
      <c r="Z25" s="622"/>
      <c r="AA25" s="623"/>
    </row>
    <row r="26" spans="2:28" x14ac:dyDescent="0.25">
      <c r="B26" s="604"/>
      <c r="C26" s="604"/>
      <c r="D26" s="261"/>
      <c r="E26" s="261"/>
      <c r="F26" s="261"/>
      <c r="G26" s="261"/>
      <c r="H26" s="261"/>
      <c r="I26" s="261"/>
      <c r="J26" s="261"/>
      <c r="K26" s="261"/>
      <c r="L26" s="261"/>
    </row>
    <row r="27" spans="2:28" ht="15.75" x14ac:dyDescent="0.25">
      <c r="B27" s="604"/>
      <c r="C27" s="604"/>
      <c r="D27" s="261"/>
      <c r="E27" s="605" t="s">
        <v>272</v>
      </c>
      <c r="F27" s="605"/>
      <c r="G27" s="605"/>
      <c r="H27" s="605"/>
      <c r="I27" s="605"/>
      <c r="J27" s="605"/>
      <c r="K27" s="605"/>
      <c r="L27" s="605"/>
      <c r="M27" s="605"/>
      <c r="N27" s="605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</row>
    <row r="28" spans="2:28" ht="26.45" customHeight="1" x14ac:dyDescent="0.25">
      <c r="B28" s="604"/>
      <c r="C28" s="604"/>
      <c r="D28" s="261"/>
      <c r="E28" s="261"/>
      <c r="F28" s="261"/>
      <c r="G28" s="261"/>
      <c r="H28" s="261"/>
      <c r="I28" s="261"/>
      <c r="J28" s="261"/>
      <c r="K28" s="261"/>
      <c r="L28" s="261"/>
    </row>
    <row r="29" spans="2:28" ht="27.6" customHeight="1" x14ac:dyDescent="0.25">
      <c r="B29" s="604"/>
      <c r="C29" s="604"/>
      <c r="D29" s="261"/>
      <c r="E29" s="261"/>
      <c r="F29" s="261"/>
      <c r="G29" s="261"/>
      <c r="H29" s="261"/>
      <c r="I29" s="261"/>
      <c r="J29" s="261"/>
      <c r="K29" s="261"/>
      <c r="L29" s="261"/>
    </row>
    <row r="30" spans="2:28" x14ac:dyDescent="0.25">
      <c r="B30" s="604"/>
      <c r="C30" s="604"/>
      <c r="D30" s="261"/>
      <c r="E30" s="261"/>
      <c r="F30" s="261"/>
      <c r="G30" s="261"/>
      <c r="H30" s="261"/>
      <c r="I30" s="261"/>
      <c r="J30" s="261"/>
      <c r="K30" s="261"/>
      <c r="L30" s="261"/>
    </row>
    <row r="31" spans="2:28" x14ac:dyDescent="0.25">
      <c r="B31" s="604"/>
      <c r="C31" s="625"/>
      <c r="D31" s="261"/>
      <c r="E31" s="261"/>
      <c r="F31" s="261"/>
      <c r="G31" s="261"/>
      <c r="H31" s="261"/>
      <c r="I31" s="261"/>
      <c r="J31" s="261"/>
      <c r="K31" s="261"/>
      <c r="L31" s="261"/>
    </row>
    <row r="32" spans="2:28" x14ac:dyDescent="0.25">
      <c r="B32" s="604"/>
      <c r="C32" s="625"/>
      <c r="D32" s="261"/>
      <c r="E32" s="261"/>
      <c r="F32" s="261"/>
      <c r="G32" s="261"/>
      <c r="H32" s="261"/>
      <c r="I32" s="261"/>
      <c r="J32" s="261"/>
      <c r="K32" s="261"/>
      <c r="L32" s="261"/>
    </row>
    <row r="33" spans="1:12" x14ac:dyDescent="0.25">
      <c r="B33" s="604"/>
      <c r="C33" s="625"/>
      <c r="D33" s="261"/>
      <c r="E33" s="261"/>
      <c r="F33" s="261"/>
      <c r="G33" s="261"/>
      <c r="H33" s="261"/>
      <c r="I33" s="261"/>
      <c r="J33" s="261"/>
      <c r="K33" s="261"/>
      <c r="L33" s="261"/>
    </row>
    <row r="34" spans="1:12" x14ac:dyDescent="0.25">
      <c r="B34" s="624"/>
      <c r="C34" s="624"/>
      <c r="D34" s="624"/>
      <c r="E34" s="624"/>
      <c r="F34" s="624"/>
      <c r="G34" s="624"/>
      <c r="H34" s="624"/>
      <c r="I34" s="624"/>
      <c r="J34" s="624"/>
      <c r="K34" s="624"/>
      <c r="L34" s="624"/>
    </row>
    <row r="35" spans="1:12" x14ac:dyDescent="0.25"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</row>
    <row r="39" spans="1:12" s="408" customFormat="1" x14ac:dyDescent="0.25">
      <c r="A39" s="408" t="s">
        <v>413</v>
      </c>
    </row>
    <row r="40" spans="1:12" s="408" customFormat="1" x14ac:dyDescent="0.25">
      <c r="A40" s="408" t="s">
        <v>411</v>
      </c>
    </row>
    <row r="41" spans="1:12" s="408" customFormat="1" x14ac:dyDescent="0.25">
      <c r="A41" s="726" t="s">
        <v>412</v>
      </c>
    </row>
  </sheetData>
  <mergeCells count="37">
    <mergeCell ref="B34:L34"/>
    <mergeCell ref="B28:C28"/>
    <mergeCell ref="B29:C29"/>
    <mergeCell ref="B30:C30"/>
    <mergeCell ref="B31:C31"/>
    <mergeCell ref="B32:C32"/>
    <mergeCell ref="B33:C33"/>
    <mergeCell ref="B27:C27"/>
    <mergeCell ref="E27:AB27"/>
    <mergeCell ref="Z5:Z16"/>
    <mergeCell ref="B6:B16"/>
    <mergeCell ref="AB7:AC8"/>
    <mergeCell ref="S9:T12"/>
    <mergeCell ref="AB10:AC11"/>
    <mergeCell ref="AB13:AC14"/>
    <mergeCell ref="D24:AA24"/>
    <mergeCell ref="B25:C25"/>
    <mergeCell ref="F25:R25"/>
    <mergeCell ref="U25:AA25"/>
    <mergeCell ref="B26:C26"/>
    <mergeCell ref="F4:P4"/>
    <mergeCell ref="V4:Z4"/>
    <mergeCell ref="F5:F16"/>
    <mergeCell ref="H5:H16"/>
    <mergeCell ref="J5:J16"/>
    <mergeCell ref="L5:L16"/>
    <mergeCell ref="N5:N16"/>
    <mergeCell ref="P5:P16"/>
    <mergeCell ref="V5:V16"/>
    <mergeCell ref="X5:X16"/>
    <mergeCell ref="A1:AC1"/>
    <mergeCell ref="B2:B3"/>
    <mergeCell ref="D2:D3"/>
    <mergeCell ref="F2:Q3"/>
    <mergeCell ref="S2:T3"/>
    <mergeCell ref="V2:Z3"/>
    <mergeCell ref="AB2:AC3"/>
  </mergeCells>
  <conditionalFormatting sqref="D7">
    <cfRule type="expression" dxfId="151" priority="60" stopIfTrue="1">
      <formula>IF(D7&lt;=4,1,0)</formula>
    </cfRule>
    <cfRule type="expression" dxfId="150" priority="61" stopIfTrue="1">
      <formula>IF(D7&lt;=8,1,0)</formula>
    </cfRule>
    <cfRule type="expression" dxfId="149" priority="62" stopIfTrue="1">
      <formula>IF(D7&lt;15,1,0)</formula>
    </cfRule>
    <cfRule type="expression" dxfId="148" priority="63" stopIfTrue="1">
      <formula>IF(D7&lt;=25,1,0)</formula>
    </cfRule>
  </conditionalFormatting>
  <conditionalFormatting sqref="D11">
    <cfRule type="expression" dxfId="147" priority="56" stopIfTrue="1">
      <formula>IF(D11&lt;=4,1,0)</formula>
    </cfRule>
    <cfRule type="expression" dxfId="146" priority="57" stopIfTrue="1">
      <formula>IF(D11&lt;=8,1,0)</formula>
    </cfRule>
    <cfRule type="expression" dxfId="145" priority="58" stopIfTrue="1">
      <formula>IF(D11&lt;15,1,0)</formula>
    </cfRule>
    <cfRule type="expression" dxfId="144" priority="59" stopIfTrue="1">
      <formula>IF(D11&lt;=25,1,0)</formula>
    </cfRule>
  </conditionalFormatting>
  <conditionalFormatting sqref="D15">
    <cfRule type="expression" dxfId="143" priority="52" stopIfTrue="1">
      <formula>IF(D15&lt;=4,1,0)</formula>
    </cfRule>
    <cfRule type="expression" dxfId="142" priority="53" stopIfTrue="1">
      <formula>IF(D15&lt;=8,1,0)</formula>
    </cfRule>
    <cfRule type="expression" dxfId="141" priority="54" stopIfTrue="1">
      <formula>IF(D15&lt;15,1,0)</formula>
    </cfRule>
    <cfRule type="expression" dxfId="140" priority="55" stopIfTrue="1">
      <formula>IF(D15&lt;=25,1,0)</formula>
    </cfRule>
  </conditionalFormatting>
  <conditionalFormatting sqref="F18">
    <cfRule type="expression" dxfId="139" priority="51">
      <formula>IF(F18=1,1,0)</formula>
    </cfRule>
  </conditionalFormatting>
  <conditionalFormatting sqref="H18">
    <cfRule type="expression" dxfId="138" priority="50">
      <formula>IF(H18=1,1,0)</formula>
    </cfRule>
  </conditionalFormatting>
  <conditionalFormatting sqref="J18">
    <cfRule type="expression" dxfId="137" priority="49">
      <formula>IF(J18=1,1,0)</formula>
    </cfRule>
  </conditionalFormatting>
  <conditionalFormatting sqref="L18">
    <cfRule type="expression" dxfId="136" priority="48">
      <formula>IF(L18=1,1,0)</formula>
    </cfRule>
  </conditionalFormatting>
  <conditionalFormatting sqref="N18">
    <cfRule type="expression" dxfId="135" priority="47">
      <formula>IF(N18=1,1,0)</formula>
    </cfRule>
  </conditionalFormatting>
  <conditionalFormatting sqref="P18">
    <cfRule type="expression" dxfId="134" priority="46">
      <formula>IF(P18=1,1,0)</formula>
    </cfRule>
  </conditionalFormatting>
  <conditionalFormatting sqref="F20">
    <cfRule type="expression" dxfId="133" priority="45">
      <formula>IF(F20=1,1,0)</formula>
    </cfRule>
  </conditionalFormatting>
  <conditionalFormatting sqref="H20">
    <cfRule type="expression" dxfId="132" priority="44">
      <formula>IF(H20=1,1,0)</formula>
    </cfRule>
  </conditionalFormatting>
  <conditionalFormatting sqref="J20">
    <cfRule type="expression" dxfId="131" priority="43">
      <formula>IF(J20=1,1,0)</formula>
    </cfRule>
  </conditionalFormatting>
  <conditionalFormatting sqref="L20">
    <cfRule type="expression" dxfId="130" priority="42">
      <formula>IF(L20=1,1,0)</formula>
    </cfRule>
  </conditionalFormatting>
  <conditionalFormatting sqref="N20">
    <cfRule type="expression" dxfId="129" priority="41">
      <formula>IF(N20=1,1,0)</formula>
    </cfRule>
  </conditionalFormatting>
  <conditionalFormatting sqref="P20">
    <cfRule type="expression" dxfId="128" priority="40">
      <formula>IF(P20=1,1,0)</formula>
    </cfRule>
  </conditionalFormatting>
  <conditionalFormatting sqref="F22">
    <cfRule type="expression" dxfId="127" priority="39">
      <formula>IF(F22=1,1,0)</formula>
    </cfRule>
  </conditionalFormatting>
  <conditionalFormatting sqref="H22">
    <cfRule type="expression" dxfId="126" priority="38">
      <formula>IF(H22=1,1,0)</formula>
    </cfRule>
  </conditionalFormatting>
  <conditionalFormatting sqref="J22">
    <cfRule type="expression" dxfId="125" priority="37">
      <formula>IF(J22=1,1,0)</formula>
    </cfRule>
  </conditionalFormatting>
  <conditionalFormatting sqref="L22">
    <cfRule type="expression" dxfId="124" priority="36">
      <formula>IF(L22=1,1,0)</formula>
    </cfRule>
  </conditionalFormatting>
  <conditionalFormatting sqref="N22">
    <cfRule type="expression" dxfId="123" priority="35">
      <formula>IF(N22=1,1,0)</formula>
    </cfRule>
  </conditionalFormatting>
  <conditionalFormatting sqref="P22">
    <cfRule type="expression" dxfId="122" priority="34">
      <formula>IF(P22=1,1,0)</formula>
    </cfRule>
  </conditionalFormatting>
  <conditionalFormatting sqref="V18">
    <cfRule type="expression" dxfId="121" priority="33">
      <formula>IF(V18=1,1,0)</formula>
    </cfRule>
  </conditionalFormatting>
  <conditionalFormatting sqref="X18">
    <cfRule type="expression" dxfId="120" priority="32">
      <formula>IF(X18=1,1,0)</formula>
    </cfRule>
  </conditionalFormatting>
  <conditionalFormatting sqref="Z18">
    <cfRule type="expression" dxfId="119" priority="31">
      <formula>IF(Z18=1,1,0)</formula>
    </cfRule>
  </conditionalFormatting>
  <conditionalFormatting sqref="V20">
    <cfRule type="expression" dxfId="118" priority="30">
      <formula>IF(V20=1,1,0)</formula>
    </cfRule>
  </conditionalFormatting>
  <conditionalFormatting sqref="X20">
    <cfRule type="expression" dxfId="117" priority="29">
      <formula>IF(X20=1,1,0)</formula>
    </cfRule>
  </conditionalFormatting>
  <conditionalFormatting sqref="Z20">
    <cfRule type="expression" dxfId="116" priority="28">
      <formula>IF(Z20=1,1,0)</formula>
    </cfRule>
  </conditionalFormatting>
  <conditionalFormatting sqref="V22">
    <cfRule type="expression" dxfId="115" priority="27">
      <formula>IF(V22=1,1,0)</formula>
    </cfRule>
  </conditionalFormatting>
  <conditionalFormatting sqref="X22">
    <cfRule type="expression" dxfId="114" priority="26">
      <formula>IF(X22=1,1,0)</formula>
    </cfRule>
  </conditionalFormatting>
  <conditionalFormatting sqref="Z22">
    <cfRule type="expression" dxfId="113" priority="25">
      <formula>IF(Z22=1,1,0)</formula>
    </cfRule>
  </conditionalFormatting>
  <conditionalFormatting sqref="R18">
    <cfRule type="expression" dxfId="112" priority="21" stopIfTrue="1">
      <formula>IF(R18&lt;=4.49,1,0)</formula>
    </cfRule>
    <cfRule type="expression" dxfId="111" priority="22" stopIfTrue="1">
      <formula>IF(R18&lt;=8,1,0)</formula>
    </cfRule>
    <cfRule type="expression" dxfId="110" priority="23" stopIfTrue="1">
      <formula>IF(R18&lt;15,1,0)</formula>
    </cfRule>
    <cfRule type="expression" dxfId="109" priority="24" stopIfTrue="1">
      <formula>IF(R18&lt;=25,1,0)</formula>
    </cfRule>
  </conditionalFormatting>
  <conditionalFormatting sqref="R20">
    <cfRule type="expression" dxfId="108" priority="17" stopIfTrue="1">
      <formula>IF(R20&lt;=4.49,1,0)</formula>
    </cfRule>
    <cfRule type="expression" dxfId="107" priority="18" stopIfTrue="1">
      <formula>IF(R20&lt;=8,1,0)</formula>
    </cfRule>
    <cfRule type="expression" dxfId="106" priority="19" stopIfTrue="1">
      <formula>IF(R20&lt;15,1,0)</formula>
    </cfRule>
    <cfRule type="expression" dxfId="105" priority="20" stopIfTrue="1">
      <formula>IF(R20&lt;=25,1,0)</formula>
    </cfRule>
  </conditionalFormatting>
  <conditionalFormatting sqref="R22">
    <cfRule type="expression" dxfId="104" priority="13" stopIfTrue="1">
      <formula>IF(R22&lt;=4.49,1,0)</formula>
    </cfRule>
    <cfRule type="expression" dxfId="103" priority="14" stopIfTrue="1">
      <formula>IF(R22&lt;=8,1,0)</formula>
    </cfRule>
    <cfRule type="expression" dxfId="102" priority="15" stopIfTrue="1">
      <formula>IF(R22&lt;15,1,0)</formula>
    </cfRule>
    <cfRule type="expression" dxfId="101" priority="16" stopIfTrue="1">
      <formula>IF(R22&lt;=25,1,0)</formula>
    </cfRule>
  </conditionalFormatting>
  <conditionalFormatting sqref="AA18">
    <cfRule type="expression" dxfId="100" priority="9" stopIfTrue="1">
      <formula>IF(AA18&lt;=4,1,0)</formula>
    </cfRule>
    <cfRule type="expression" dxfId="99" priority="10" stopIfTrue="1">
      <formula>IF(AA18&lt;=8,1,0)</formula>
    </cfRule>
    <cfRule type="expression" dxfId="98" priority="11" stopIfTrue="1">
      <formula>IF(AA18&lt;15,1,0)</formula>
    </cfRule>
    <cfRule type="expression" dxfId="97" priority="12" stopIfTrue="1">
      <formula>IF(AA18&lt;=25,1,0)</formula>
    </cfRule>
  </conditionalFormatting>
  <conditionalFormatting sqref="AA20">
    <cfRule type="expression" dxfId="96" priority="5" stopIfTrue="1">
      <formula>IF(AA20&lt;=4,1,0)</formula>
    </cfRule>
    <cfRule type="expression" dxfId="95" priority="6" stopIfTrue="1">
      <formula>IF(AA20&lt;=8,1,0)</formula>
    </cfRule>
    <cfRule type="expression" dxfId="94" priority="7" stopIfTrue="1">
      <formula>IF(AA20&lt;15,1,0)</formula>
    </cfRule>
    <cfRule type="expression" dxfId="93" priority="8" stopIfTrue="1">
      <formula>IF(AA20&lt;=25,1,0)</formula>
    </cfRule>
  </conditionalFormatting>
  <conditionalFormatting sqref="AA22">
    <cfRule type="expression" dxfId="92" priority="1" stopIfTrue="1">
      <formula>IF(AA22&lt;=4,1,0)</formula>
    </cfRule>
    <cfRule type="expression" dxfId="91" priority="2" stopIfTrue="1">
      <formula>IF(AA22&lt;=8,1,0)</formula>
    </cfRule>
    <cfRule type="expression" dxfId="90" priority="3" stopIfTrue="1">
      <formula>IF(AA22&lt;15,1,0)</formula>
    </cfRule>
    <cfRule type="expression" dxfId="89" priority="4" stopIfTrue="1">
      <formula>IF(AA22&lt;=25,1,0)</formula>
    </cfRule>
  </conditionalFormatting>
  <dataValidations count="1">
    <dataValidation type="list" allowBlank="1" showInputMessage="1" showErrorMessage="1" sqref="F18 F20 H20 P20 N20 L20 J20 H18 P18 N18 L18 J18 F22 H22 P22 N22 L22 J22 V18 X18 Z18 V20 X20 Z20 V22 X22 Z22" xr:uid="{00000000-0002-0000-0A00-000000000000}">
      <formula1>$AJ$3:$AJ$10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B33"/>
  <sheetViews>
    <sheetView showGridLines="0" zoomScale="90" zoomScaleNormal="90" workbookViewId="0">
      <selection activeCell="G8" sqref="G8"/>
    </sheetView>
  </sheetViews>
  <sheetFormatPr defaultRowHeight="15" x14ac:dyDescent="0.25"/>
  <cols>
    <col min="1" max="1" width="2.7109375" style="248" customWidth="1"/>
    <col min="2" max="2" width="4.140625" style="248" customWidth="1"/>
    <col min="3" max="3" width="22.42578125" style="248" customWidth="1"/>
    <col min="4" max="4" width="16.140625" style="248" customWidth="1"/>
    <col min="5" max="5" width="19.42578125" style="248" customWidth="1"/>
    <col min="6" max="6" width="24.42578125" style="248" customWidth="1"/>
    <col min="7" max="7" width="9.7109375" style="248" customWidth="1"/>
    <col min="8" max="8" width="10.5703125" style="248" customWidth="1"/>
    <col min="9" max="9" width="12.85546875" style="248" customWidth="1"/>
    <col min="10" max="10" width="19.28515625" style="248" customWidth="1"/>
    <col min="11" max="11" width="21.7109375" style="248" customWidth="1"/>
    <col min="12" max="12" width="19.7109375" style="248" customWidth="1"/>
    <col min="13" max="13" width="15.85546875" style="248" customWidth="1"/>
    <col min="14" max="14" width="13.85546875" style="248" customWidth="1"/>
    <col min="15" max="15" width="16.7109375" style="248" customWidth="1"/>
    <col min="16" max="16" width="12.7109375" style="248" hidden="1" customWidth="1"/>
    <col min="17" max="17" width="17.28515625" style="248" hidden="1" customWidth="1"/>
    <col min="18" max="16384" width="9.140625" style="248"/>
  </cols>
  <sheetData>
    <row r="1" spans="2:28" ht="7.5" customHeight="1" thickBot="1" x14ac:dyDescent="0.3">
      <c r="O1" s="242"/>
    </row>
    <row r="2" spans="2:28" ht="15.75" thickBot="1" x14ac:dyDescent="0.3">
      <c r="B2" s="409" t="s">
        <v>274</v>
      </c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626"/>
    </row>
    <row r="3" spans="2:28" ht="28.5" x14ac:dyDescent="0.45">
      <c r="B3" s="627" t="s">
        <v>275</v>
      </c>
      <c r="C3" s="628"/>
      <c r="D3" s="269"/>
      <c r="E3" s="270"/>
      <c r="F3" s="270"/>
      <c r="G3" s="629" t="s">
        <v>276</v>
      </c>
      <c r="H3" s="630"/>
      <c r="I3" s="271"/>
      <c r="J3" s="272"/>
      <c r="K3" s="246"/>
      <c r="L3" s="273" t="s">
        <v>277</v>
      </c>
      <c r="M3" s="274"/>
      <c r="N3" s="274"/>
      <c r="O3" s="340"/>
      <c r="P3" s="339"/>
      <c r="Q3" s="276"/>
    </row>
    <row r="4" spans="2:28" x14ac:dyDescent="0.25">
      <c r="B4" s="277"/>
      <c r="C4" s="278"/>
      <c r="D4" s="279"/>
      <c r="E4" s="269"/>
      <c r="F4" s="269"/>
      <c r="G4" s="631" t="s">
        <v>278</v>
      </c>
      <c r="H4" s="632"/>
      <c r="I4" s="633"/>
      <c r="J4" s="246"/>
      <c r="K4" s="280"/>
      <c r="L4" s="281"/>
      <c r="M4" s="271"/>
      <c r="N4" s="271"/>
      <c r="O4" s="341"/>
      <c r="P4" s="280"/>
      <c r="Q4" s="282"/>
    </row>
    <row r="5" spans="2:28" s="3" customFormat="1" ht="79.5" customHeight="1" x14ac:dyDescent="0.25">
      <c r="B5" s="283" t="s">
        <v>279</v>
      </c>
      <c r="C5" s="284" t="s">
        <v>280</v>
      </c>
      <c r="D5" s="285" t="s">
        <v>281</v>
      </c>
      <c r="E5" s="286" t="s">
        <v>282</v>
      </c>
      <c r="F5" s="286" t="s">
        <v>283</v>
      </c>
      <c r="G5" s="287" t="s">
        <v>4</v>
      </c>
      <c r="H5" s="288" t="s">
        <v>5</v>
      </c>
      <c r="I5" s="289" t="s">
        <v>6</v>
      </c>
      <c r="J5" s="290" t="s">
        <v>284</v>
      </c>
      <c r="K5" s="291" t="s">
        <v>285</v>
      </c>
      <c r="L5" s="292" t="s">
        <v>286</v>
      </c>
      <c r="M5" s="292" t="s">
        <v>197</v>
      </c>
      <c r="N5" s="292" t="s">
        <v>287</v>
      </c>
      <c r="O5" s="292" t="s">
        <v>288</v>
      </c>
      <c r="P5" s="292" t="s">
        <v>174</v>
      </c>
      <c r="Q5" s="293" t="s">
        <v>289</v>
      </c>
    </row>
    <row r="6" spans="2:28" ht="45.75" thickBot="1" x14ac:dyDescent="0.3">
      <c r="B6" s="294">
        <v>1</v>
      </c>
      <c r="C6" s="2" t="s">
        <v>322</v>
      </c>
      <c r="D6" s="295" t="s">
        <v>323</v>
      </c>
      <c r="E6" s="295" t="s">
        <v>324</v>
      </c>
      <c r="F6" s="295" t="s">
        <v>290</v>
      </c>
      <c r="G6" s="11">
        <v>12</v>
      </c>
      <c r="H6" s="11">
        <v>9</v>
      </c>
      <c r="I6" s="11">
        <v>9</v>
      </c>
      <c r="J6" s="102" t="s">
        <v>291</v>
      </c>
      <c r="K6" s="295" t="s">
        <v>292</v>
      </c>
      <c r="L6" s="295" t="s">
        <v>293</v>
      </c>
      <c r="M6" s="324" t="s">
        <v>62</v>
      </c>
      <c r="N6" s="34">
        <v>3</v>
      </c>
      <c r="O6" s="295" t="s">
        <v>294</v>
      </c>
      <c r="P6" s="295" t="s">
        <v>295</v>
      </c>
      <c r="Q6" s="34">
        <v>3</v>
      </c>
    </row>
    <row r="7" spans="2:28" s="116" customFormat="1" ht="60.75" thickBot="1" x14ac:dyDescent="0.3">
      <c r="B7" s="322">
        <v>2</v>
      </c>
      <c r="C7" s="2" t="s">
        <v>322</v>
      </c>
      <c r="D7" s="323" t="s">
        <v>323</v>
      </c>
      <c r="E7" s="323" t="s">
        <v>325</v>
      </c>
      <c r="F7" s="323" t="s">
        <v>296</v>
      </c>
      <c r="G7" s="11">
        <v>15</v>
      </c>
      <c r="H7" s="11">
        <v>15</v>
      </c>
      <c r="I7" s="11">
        <v>12</v>
      </c>
      <c r="J7" s="102" t="s">
        <v>297</v>
      </c>
      <c r="K7" s="323" t="s">
        <v>298</v>
      </c>
      <c r="L7" s="323" t="s">
        <v>299</v>
      </c>
      <c r="M7" s="324" t="s">
        <v>326</v>
      </c>
      <c r="N7" s="34">
        <v>5</v>
      </c>
      <c r="O7" s="323" t="s">
        <v>300</v>
      </c>
      <c r="P7" s="323" t="s">
        <v>301</v>
      </c>
      <c r="Q7" s="34">
        <v>3</v>
      </c>
    </row>
    <row r="8" spans="2:28" ht="45.75" thickBot="1" x14ac:dyDescent="0.3">
      <c r="B8" s="296">
        <v>3</v>
      </c>
      <c r="C8" s="2" t="s">
        <v>322</v>
      </c>
      <c r="D8" s="323" t="s">
        <v>323</v>
      </c>
      <c r="E8" s="297" t="s">
        <v>329</v>
      </c>
      <c r="F8" s="297"/>
      <c r="G8" s="11"/>
      <c r="H8" s="11"/>
      <c r="I8" s="11"/>
      <c r="J8" s="298"/>
      <c r="K8" s="297"/>
      <c r="L8" s="297"/>
      <c r="M8" s="321"/>
      <c r="N8" s="34"/>
      <c r="O8" s="297"/>
      <c r="P8" s="297"/>
      <c r="Q8" s="34"/>
      <c r="AB8" s="248">
        <v>1</v>
      </c>
    </row>
    <row r="9" spans="2:28" ht="15.75" thickBot="1" x14ac:dyDescent="0.3">
      <c r="B9" s="296">
        <v>4</v>
      </c>
      <c r="C9" s="299"/>
      <c r="D9" s="299"/>
      <c r="E9" s="299"/>
      <c r="F9" s="299"/>
      <c r="G9" s="11"/>
      <c r="H9" s="11"/>
      <c r="I9" s="11"/>
      <c r="J9" s="300"/>
      <c r="K9" s="299"/>
      <c r="L9" s="299"/>
      <c r="M9" s="321"/>
      <c r="N9" s="34"/>
      <c r="O9" s="299"/>
      <c r="P9" s="299"/>
      <c r="Q9" s="34"/>
      <c r="AB9" s="3">
        <v>2</v>
      </c>
    </row>
    <row r="10" spans="2:28" ht="15.75" thickBot="1" x14ac:dyDescent="0.3">
      <c r="B10" s="296">
        <v>5</v>
      </c>
      <c r="C10" s="299"/>
      <c r="D10" s="299"/>
      <c r="E10" s="299"/>
      <c r="F10" s="299"/>
      <c r="G10" s="11"/>
      <c r="H10" s="11"/>
      <c r="I10" s="11"/>
      <c r="J10" s="300"/>
      <c r="K10" s="299"/>
      <c r="L10" s="299"/>
      <c r="M10" s="321"/>
      <c r="N10" s="34"/>
      <c r="O10" s="299"/>
      <c r="P10" s="299"/>
      <c r="Q10" s="34"/>
      <c r="AB10" s="248">
        <v>3</v>
      </c>
    </row>
    <row r="11" spans="2:28" ht="15.75" thickBot="1" x14ac:dyDescent="0.3">
      <c r="B11" s="296">
        <v>6</v>
      </c>
      <c r="C11" s="299"/>
      <c r="D11" s="299"/>
      <c r="E11" s="299"/>
      <c r="F11" s="299"/>
      <c r="G11" s="11"/>
      <c r="H11" s="11"/>
      <c r="I11" s="11"/>
      <c r="J11" s="300"/>
      <c r="K11" s="299"/>
      <c r="L11" s="299"/>
      <c r="M11" s="321"/>
      <c r="N11" s="34"/>
      <c r="O11" s="299"/>
      <c r="P11" s="299"/>
      <c r="Q11" s="34"/>
      <c r="AB11" s="248">
        <v>4</v>
      </c>
    </row>
    <row r="12" spans="2:28" ht="15.75" thickBot="1" x14ac:dyDescent="0.3">
      <c r="B12" s="296">
        <v>7</v>
      </c>
      <c r="C12" s="299"/>
      <c r="D12" s="299"/>
      <c r="E12" s="299"/>
      <c r="F12" s="299"/>
      <c r="G12" s="11"/>
      <c r="H12" s="11"/>
      <c r="I12" s="11"/>
      <c r="J12" s="300"/>
      <c r="K12" s="299"/>
      <c r="L12" s="299"/>
      <c r="M12" s="321"/>
      <c r="N12" s="34"/>
      <c r="O12" s="299"/>
      <c r="P12" s="299"/>
      <c r="Q12" s="34"/>
      <c r="AB12" s="248">
        <v>5</v>
      </c>
    </row>
    <row r="13" spans="2:28" ht="15.75" thickBot="1" x14ac:dyDescent="0.3">
      <c r="B13" s="296">
        <v>8</v>
      </c>
      <c r="C13" s="299"/>
      <c r="D13" s="299"/>
      <c r="E13" s="299"/>
      <c r="F13" s="299"/>
      <c r="G13" s="11"/>
      <c r="H13" s="11"/>
      <c r="I13" s="11"/>
      <c r="J13" s="300"/>
      <c r="K13" s="299"/>
      <c r="L13" s="299"/>
      <c r="M13" s="321"/>
      <c r="N13" s="34"/>
      <c r="O13" s="299"/>
      <c r="P13" s="299"/>
      <c r="Q13" s="301"/>
    </row>
    <row r="14" spans="2:28" ht="15.75" thickBot="1" x14ac:dyDescent="0.3">
      <c r="B14" s="296">
        <v>9</v>
      </c>
      <c r="C14" s="299"/>
      <c r="D14" s="299"/>
      <c r="E14" s="299"/>
      <c r="F14" s="299"/>
      <c r="G14" s="11"/>
      <c r="H14" s="11"/>
      <c r="I14" s="11"/>
      <c r="J14" s="300"/>
      <c r="K14" s="299"/>
      <c r="L14" s="299"/>
      <c r="M14" s="299"/>
      <c r="N14" s="299"/>
      <c r="O14" s="299"/>
      <c r="P14" s="299"/>
      <c r="Q14" s="301"/>
    </row>
    <row r="15" spans="2:28" ht="15.75" thickBot="1" x14ac:dyDescent="0.3">
      <c r="B15" s="302">
        <v>10</v>
      </c>
      <c r="C15" s="303"/>
      <c r="D15" s="303"/>
      <c r="E15" s="303"/>
      <c r="F15" s="303"/>
      <c r="G15" s="11"/>
      <c r="H15" s="11"/>
      <c r="I15" s="11"/>
      <c r="J15" s="304"/>
      <c r="K15" s="303"/>
      <c r="L15" s="303"/>
      <c r="M15" s="303"/>
      <c r="N15" s="303"/>
      <c r="O15" s="303"/>
      <c r="P15" s="303"/>
      <c r="Q15" s="305"/>
    </row>
    <row r="16" spans="2:28" x14ac:dyDescent="0.25">
      <c r="B16" s="278"/>
      <c r="C16" s="278"/>
      <c r="D16" s="278"/>
      <c r="E16" s="278"/>
      <c r="F16" s="278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</row>
    <row r="17" spans="3:28" ht="15.75" customHeight="1" thickBot="1" x14ac:dyDescent="0.3"/>
    <row r="18" spans="3:28" ht="30" x14ac:dyDescent="0.25">
      <c r="C18" s="419" t="s">
        <v>302</v>
      </c>
      <c r="D18" s="420"/>
      <c r="E18" s="420"/>
      <c r="F18" s="421"/>
      <c r="J18" s="306" t="s">
        <v>284</v>
      </c>
      <c r="L18" s="307" t="s">
        <v>303</v>
      </c>
    </row>
    <row r="19" spans="3:28" ht="15" customHeight="1" x14ac:dyDescent="0.25">
      <c r="C19" s="422"/>
      <c r="D19" s="423"/>
      <c r="E19" s="423"/>
      <c r="F19" s="424"/>
      <c r="J19" s="308" t="s">
        <v>304</v>
      </c>
      <c r="K19" s="248">
        <v>1</v>
      </c>
      <c r="L19" s="308" t="s">
        <v>305</v>
      </c>
      <c r="O19" s="248">
        <v>1</v>
      </c>
      <c r="AB19" s="248">
        <v>1</v>
      </c>
    </row>
    <row r="20" spans="3:28" ht="16.5" thickBot="1" x14ac:dyDescent="0.3">
      <c r="C20" s="18"/>
      <c r="D20" s="19" t="s">
        <v>4</v>
      </c>
      <c r="E20" s="19" t="s">
        <v>306</v>
      </c>
      <c r="F20" s="20" t="s">
        <v>6</v>
      </c>
      <c r="J20" s="309" t="s">
        <v>307</v>
      </c>
      <c r="K20" s="248">
        <v>2</v>
      </c>
      <c r="L20" s="309" t="s">
        <v>308</v>
      </c>
      <c r="O20" s="248">
        <v>2</v>
      </c>
      <c r="AB20" s="248">
        <v>2</v>
      </c>
    </row>
    <row r="21" spans="3:28" ht="15.75" x14ac:dyDescent="0.25">
      <c r="C21" s="310" t="s">
        <v>27</v>
      </c>
      <c r="D21" s="17">
        <v>5</v>
      </c>
      <c r="E21" s="17">
        <v>5</v>
      </c>
      <c r="F21" s="17">
        <v>4</v>
      </c>
      <c r="J21" s="309" t="s">
        <v>309</v>
      </c>
      <c r="K21" s="248">
        <v>2</v>
      </c>
      <c r="L21" s="320" t="s">
        <v>310</v>
      </c>
      <c r="O21" s="248">
        <v>3</v>
      </c>
      <c r="AB21" s="248">
        <v>3</v>
      </c>
    </row>
    <row r="22" spans="3:28" ht="15.75" x14ac:dyDescent="0.25">
      <c r="C22" s="8" t="s">
        <v>28</v>
      </c>
      <c r="D22" s="17">
        <v>3</v>
      </c>
      <c r="E22" s="17">
        <v>3</v>
      </c>
      <c r="F22" s="17">
        <v>3</v>
      </c>
      <c r="J22" s="311" t="s">
        <v>311</v>
      </c>
      <c r="K22" s="248">
        <v>3</v>
      </c>
      <c r="L22" s="312" t="s">
        <v>312</v>
      </c>
      <c r="O22" s="248">
        <v>4</v>
      </c>
      <c r="AB22" s="248">
        <v>4</v>
      </c>
    </row>
    <row r="23" spans="3:28" ht="15.75" thickBot="1" x14ac:dyDescent="0.3">
      <c r="C23" s="10" t="s">
        <v>29</v>
      </c>
      <c r="D23" s="11">
        <f t="shared" ref="D23:F23" si="0">D21*D22</f>
        <v>15</v>
      </c>
      <c r="E23" s="11">
        <f t="shared" si="0"/>
        <v>15</v>
      </c>
      <c r="F23" s="11">
        <f t="shared" si="0"/>
        <v>12</v>
      </c>
      <c r="J23" s="311" t="s">
        <v>313</v>
      </c>
      <c r="K23" s="248">
        <v>3</v>
      </c>
      <c r="L23" s="313" t="s">
        <v>314</v>
      </c>
      <c r="O23" s="248">
        <v>5</v>
      </c>
      <c r="AB23" s="248">
        <v>5</v>
      </c>
    </row>
    <row r="24" spans="3:28" x14ac:dyDescent="0.25">
      <c r="J24" s="314" t="s">
        <v>315</v>
      </c>
      <c r="K24" s="248">
        <v>4</v>
      </c>
      <c r="M24" s="245"/>
      <c r="N24" s="245"/>
    </row>
    <row r="25" spans="3:28" ht="15" customHeight="1" x14ac:dyDescent="0.25">
      <c r="J25" s="314" t="s">
        <v>316</v>
      </c>
      <c r="K25" s="248">
        <v>5</v>
      </c>
      <c r="M25" s="245"/>
      <c r="N25" s="245"/>
    </row>
    <row r="26" spans="3:28" ht="15" customHeight="1" thickBot="1" x14ac:dyDescent="0.3">
      <c r="J26" s="313" t="s">
        <v>317</v>
      </c>
      <c r="K26" s="248">
        <v>5</v>
      </c>
      <c r="M26" s="245"/>
      <c r="N26" s="245"/>
    </row>
    <row r="28" spans="3:28" x14ac:dyDescent="0.25">
      <c r="J28" s="315" t="s">
        <v>318</v>
      </c>
      <c r="K28" s="248">
        <v>0</v>
      </c>
    </row>
    <row r="29" spans="3:28" x14ac:dyDescent="0.25">
      <c r="J29" s="316" t="s">
        <v>319</v>
      </c>
      <c r="K29" s="248">
        <v>1</v>
      </c>
    </row>
    <row r="30" spans="3:28" x14ac:dyDescent="0.25">
      <c r="J30" s="317" t="s">
        <v>319</v>
      </c>
      <c r="K30" s="248">
        <v>2</v>
      </c>
    </row>
    <row r="31" spans="3:28" x14ac:dyDescent="0.25">
      <c r="J31" s="338" t="s">
        <v>291</v>
      </c>
      <c r="K31" s="248">
        <v>3</v>
      </c>
    </row>
    <row r="32" spans="3:28" x14ac:dyDescent="0.25">
      <c r="J32" s="318" t="s">
        <v>320</v>
      </c>
      <c r="K32" s="248">
        <v>4</v>
      </c>
    </row>
    <row r="33" spans="10:11" x14ac:dyDescent="0.25">
      <c r="J33" s="319" t="s">
        <v>321</v>
      </c>
      <c r="K33" s="248">
        <v>5</v>
      </c>
    </row>
  </sheetData>
  <mergeCells count="5">
    <mergeCell ref="B2:Q2"/>
    <mergeCell ref="B3:C3"/>
    <mergeCell ref="G3:H3"/>
    <mergeCell ref="G4:I4"/>
    <mergeCell ref="C18:F19"/>
  </mergeCells>
  <conditionalFormatting sqref="N6:N13">
    <cfRule type="expression" dxfId="88" priority="19" stopIfTrue="1">
      <formula>IF(N6&lt;=1,1,0)</formula>
    </cfRule>
    <cfRule type="expression" dxfId="87" priority="20" stopIfTrue="1">
      <formula>IF(N6&lt;=2,1,0)</formula>
    </cfRule>
    <cfRule type="expression" dxfId="86" priority="21" stopIfTrue="1">
      <formula>IF(N6&lt;=3,1,0)</formula>
    </cfRule>
    <cfRule type="expression" dxfId="85" priority="22" stopIfTrue="1">
      <formula>IF(N6&lt;=4,1,0)</formula>
    </cfRule>
    <cfRule type="expression" dxfId="84" priority="23" stopIfTrue="1">
      <formula>IF(N6&lt;=5,1,0)</formula>
    </cfRule>
  </conditionalFormatting>
  <conditionalFormatting sqref="Q6:Q12">
    <cfRule type="expression" dxfId="83" priority="14" stopIfTrue="1">
      <formula>IF(Q6&lt;=1,1,0)</formula>
    </cfRule>
    <cfRule type="expression" dxfId="82" priority="15" stopIfTrue="1">
      <formula>IF(Q6&lt;=2,1,0)</formula>
    </cfRule>
    <cfRule type="expression" dxfId="81" priority="16" stopIfTrue="1">
      <formula>IF(Q6&lt;=3,1,0)</formula>
    </cfRule>
    <cfRule type="expression" dxfId="80" priority="17" stopIfTrue="1">
      <formula>IF(Q6&lt;=4,1,0)</formula>
    </cfRule>
    <cfRule type="expression" dxfId="79" priority="18" stopIfTrue="1">
      <formula>IF(Q6&lt;=5,1,0)</formula>
    </cfRule>
  </conditionalFormatting>
  <conditionalFormatting sqref="G6:I15">
    <cfRule type="expression" dxfId="78" priority="6" stopIfTrue="1">
      <formula>IF(G6&lt;=4,1,0)</formula>
    </cfRule>
    <cfRule type="expression" dxfId="77" priority="7" stopIfTrue="1">
      <formula>IF(G6&lt;=8,1,0)</formula>
    </cfRule>
    <cfRule type="expression" dxfId="76" priority="8" stopIfTrue="1">
      <formula>IF(G6&lt;15,1,0)</formula>
    </cfRule>
    <cfRule type="expression" dxfId="75" priority="9" stopIfTrue="1">
      <formula>IF(G6&lt;=25,1,0)</formula>
    </cfRule>
  </conditionalFormatting>
  <conditionalFormatting sqref="D23:F23">
    <cfRule type="expression" dxfId="74" priority="10" stopIfTrue="1">
      <formula>IF(D23&lt;=4,1,0)</formula>
    </cfRule>
    <cfRule type="expression" dxfId="73" priority="11" stopIfTrue="1">
      <formula>IF(D23&lt;=8,1,0)</formula>
    </cfRule>
    <cfRule type="expression" dxfId="72" priority="12" stopIfTrue="1">
      <formula>IF(D23&lt;15,1,0)</formula>
    </cfRule>
    <cfRule type="expression" dxfId="71" priority="13" stopIfTrue="1">
      <formula>IF(D23&lt;=25,1,0)</formula>
    </cfRule>
  </conditionalFormatting>
  <dataValidations count="2">
    <dataValidation type="list" allowBlank="1" showInputMessage="1" showErrorMessage="1" promptTitle="Severity" sqref="D21:F22" xr:uid="{00000000-0002-0000-0B00-000000000000}">
      <formula1>$AB$8:$AB$12</formula1>
    </dataValidation>
    <dataValidation type="list" allowBlank="1" showInputMessage="1" showErrorMessage="1" sqref="Q6:Q12 N6:N13" xr:uid="{00000000-0002-0000-0B00-000001000000}">
      <formula1>$AB$8:$AB$12</formula1>
    </dataValidation>
  </dataValidation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Q77"/>
  <sheetViews>
    <sheetView showGridLines="0" zoomScale="78" zoomScaleNormal="78" workbookViewId="0">
      <selection activeCell="B2" sqref="B2:AQ20"/>
    </sheetView>
  </sheetViews>
  <sheetFormatPr defaultRowHeight="15" x14ac:dyDescent="0.25"/>
  <cols>
    <col min="1" max="1" width="17.7109375" style="219" customWidth="1"/>
    <col min="2" max="2" width="9.140625" style="108"/>
    <col min="3" max="3" width="1.140625" style="108" customWidth="1"/>
    <col min="4" max="4" width="12.140625" style="108" customWidth="1"/>
    <col min="5" max="5" width="3.7109375" style="108" customWidth="1"/>
    <col min="6" max="6" width="11.85546875" style="108" customWidth="1"/>
    <col min="7" max="7" width="5.85546875" style="108" customWidth="1"/>
    <col min="8" max="8" width="9.85546875" style="108" customWidth="1"/>
    <col min="9" max="9" width="4.140625" style="108" customWidth="1"/>
    <col min="10" max="10" width="4.140625" style="138" customWidth="1"/>
    <col min="11" max="11" width="14.28515625" style="138" customWidth="1"/>
    <col min="12" max="12" width="2.5703125" style="138" customWidth="1"/>
    <col min="13" max="13" width="1.85546875" style="108" customWidth="1"/>
    <col min="14" max="14" width="9.140625" style="108"/>
    <col min="15" max="15" width="1.7109375" style="108" customWidth="1"/>
    <col min="16" max="16" width="7.140625" style="108" customWidth="1"/>
    <col min="17" max="17" width="7.42578125" style="108" customWidth="1"/>
    <col min="18" max="18" width="3.85546875" style="108" customWidth="1"/>
    <col min="19" max="19" width="2.42578125" style="108" customWidth="1"/>
    <col min="20" max="20" width="11.28515625" style="108" customWidth="1"/>
    <col min="21" max="21" width="2.7109375" style="108" customWidth="1"/>
    <col min="22" max="22" width="4.5703125" style="108" customWidth="1"/>
    <col min="23" max="23" width="9.140625" style="108"/>
    <col min="24" max="24" width="7.140625" style="108" customWidth="1"/>
    <col min="25" max="26" width="1.7109375" style="108" customWidth="1"/>
    <col min="27" max="27" width="13" style="108" customWidth="1"/>
    <col min="28" max="28" width="3.5703125" style="108" customWidth="1"/>
    <col min="29" max="30" width="9.140625" style="108"/>
    <col min="31" max="31" width="4" style="108" customWidth="1"/>
    <col min="32" max="32" width="3.42578125" style="108" customWidth="1"/>
    <col min="33" max="33" width="3.42578125" style="138" customWidth="1"/>
    <col min="34" max="34" width="11.28515625" style="108" customWidth="1"/>
    <col min="35" max="35" width="5" style="108" customWidth="1"/>
    <col min="36" max="36" width="14.85546875" style="108" customWidth="1"/>
    <col min="37" max="37" width="5.140625" style="108" customWidth="1"/>
    <col min="38" max="38" width="19.85546875" style="108" customWidth="1"/>
    <col min="39" max="39" width="4.42578125" style="108" customWidth="1"/>
    <col min="40" max="40" width="15" style="108" customWidth="1"/>
    <col min="41" max="41" width="3.5703125" style="108" customWidth="1"/>
    <col min="42" max="42" width="7" style="108" customWidth="1"/>
    <col min="43" max="43" width="15.5703125" style="108" customWidth="1"/>
    <col min="44" max="16384" width="9.140625" style="108"/>
  </cols>
  <sheetData>
    <row r="1" spans="2:43" x14ac:dyDescent="0.25">
      <c r="S1" s="114"/>
      <c r="T1" s="672"/>
      <c r="U1" s="672"/>
      <c r="V1" s="672"/>
      <c r="W1" s="672"/>
      <c r="X1" s="672"/>
      <c r="Y1" s="672"/>
      <c r="Z1" s="672"/>
      <c r="AA1" s="672"/>
      <c r="AB1" s="171"/>
      <c r="AC1" s="171"/>
      <c r="AD1" s="114"/>
      <c r="AE1" s="114"/>
      <c r="AF1" s="114"/>
      <c r="AG1" s="114"/>
      <c r="AH1" s="114"/>
    </row>
    <row r="2" spans="2:43" ht="44.25" customHeight="1" x14ac:dyDescent="0.25">
      <c r="B2" s="647" t="s">
        <v>189</v>
      </c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61" t="s">
        <v>190</v>
      </c>
      <c r="N2" s="662"/>
      <c r="O2" s="662"/>
      <c r="P2" s="662"/>
      <c r="Q2" s="662"/>
      <c r="R2" s="662"/>
      <c r="S2" s="662"/>
      <c r="T2" s="662"/>
      <c r="U2" s="662"/>
      <c r="V2" s="662"/>
      <c r="W2" s="662"/>
      <c r="X2" s="663"/>
      <c r="Y2" s="651" t="s">
        <v>191</v>
      </c>
      <c r="Z2" s="652"/>
      <c r="AA2" s="652"/>
      <c r="AB2" s="652"/>
      <c r="AC2" s="652"/>
      <c r="AD2" s="652"/>
      <c r="AE2" s="652"/>
      <c r="AF2" s="652"/>
      <c r="AG2" s="655" t="s">
        <v>192</v>
      </c>
      <c r="AH2" s="656"/>
      <c r="AI2" s="656"/>
      <c r="AJ2" s="656"/>
      <c r="AK2" s="656"/>
      <c r="AL2" s="656"/>
      <c r="AM2" s="656"/>
      <c r="AN2" s="656"/>
      <c r="AO2" s="657"/>
    </row>
    <row r="3" spans="2:43" x14ac:dyDescent="0.25">
      <c r="B3" s="649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64"/>
      <c r="N3" s="665"/>
      <c r="O3" s="665"/>
      <c r="P3" s="665"/>
      <c r="Q3" s="665"/>
      <c r="R3" s="665"/>
      <c r="S3" s="665"/>
      <c r="T3" s="665"/>
      <c r="U3" s="665"/>
      <c r="V3" s="665"/>
      <c r="W3" s="665"/>
      <c r="X3" s="666"/>
      <c r="Y3" s="653"/>
      <c r="Z3" s="654"/>
      <c r="AA3" s="654"/>
      <c r="AB3" s="654"/>
      <c r="AC3" s="654"/>
      <c r="AD3" s="654"/>
      <c r="AE3" s="654"/>
      <c r="AF3" s="654"/>
      <c r="AG3" s="658"/>
      <c r="AH3" s="659"/>
      <c r="AI3" s="659"/>
      <c r="AJ3" s="659"/>
      <c r="AK3" s="659"/>
      <c r="AL3" s="659"/>
      <c r="AM3" s="659"/>
      <c r="AN3" s="659"/>
      <c r="AO3" s="660"/>
    </row>
    <row r="4" spans="2:43" ht="44.25" customHeight="1" x14ac:dyDescent="0.25">
      <c r="B4" s="182" t="s">
        <v>61</v>
      </c>
      <c r="D4" s="135" t="s">
        <v>85</v>
      </c>
      <c r="F4" s="136" t="s">
        <v>107</v>
      </c>
      <c r="H4" s="585" t="s">
        <v>217</v>
      </c>
      <c r="I4" s="585"/>
      <c r="K4" s="136" t="s">
        <v>173</v>
      </c>
      <c r="M4" s="163"/>
      <c r="N4" s="135" t="s">
        <v>61</v>
      </c>
      <c r="P4" s="582" t="s">
        <v>85</v>
      </c>
      <c r="Q4" s="582"/>
      <c r="R4" s="582"/>
      <c r="T4" s="166" t="s">
        <v>107</v>
      </c>
      <c r="W4" s="677" t="s">
        <v>193</v>
      </c>
      <c r="X4" s="678"/>
      <c r="AA4" s="166" t="s">
        <v>174</v>
      </c>
      <c r="AC4" s="582" t="s">
        <v>106</v>
      </c>
      <c r="AD4" s="582"/>
      <c r="AE4" s="582"/>
      <c r="AF4" s="170"/>
      <c r="AG4" s="106"/>
      <c r="AH4" s="166" t="s">
        <v>179</v>
      </c>
      <c r="AI4" s="106"/>
      <c r="AJ4" s="166" t="s">
        <v>194</v>
      </c>
      <c r="AK4" s="106"/>
      <c r="AL4" s="166" t="s">
        <v>183</v>
      </c>
      <c r="AM4" s="106"/>
      <c r="AN4" s="166" t="s">
        <v>197</v>
      </c>
      <c r="AO4" s="170"/>
    </row>
    <row r="5" spans="2:43" ht="15.75" thickBot="1" x14ac:dyDescent="0.3">
      <c r="B5" s="183"/>
      <c r="D5" s="135"/>
      <c r="F5" s="135"/>
      <c r="K5" s="136"/>
      <c r="M5" s="163"/>
      <c r="W5" s="106"/>
      <c r="X5" s="170"/>
      <c r="AF5" s="170"/>
      <c r="AG5" s="106"/>
      <c r="AH5" s="106"/>
      <c r="AI5" s="106"/>
      <c r="AJ5" s="106"/>
      <c r="AK5" s="106"/>
      <c r="AL5" s="106"/>
      <c r="AM5" s="106"/>
      <c r="AN5" s="106"/>
      <c r="AO5" s="170"/>
    </row>
    <row r="6" spans="2:43" ht="15.75" customHeight="1" thickBot="1" x14ac:dyDescent="0.3">
      <c r="B6" s="669" t="s">
        <v>165</v>
      </c>
      <c r="C6" s="103"/>
      <c r="D6" s="634" t="s">
        <v>160</v>
      </c>
      <c r="F6" s="639" t="s">
        <v>63</v>
      </c>
      <c r="K6" s="637" t="s">
        <v>163</v>
      </c>
      <c r="M6" s="163"/>
      <c r="N6" s="673" t="s">
        <v>166</v>
      </c>
      <c r="O6" s="180"/>
      <c r="P6" s="679" t="s">
        <v>167</v>
      </c>
      <c r="Q6" s="680"/>
      <c r="R6" s="681"/>
      <c r="W6" s="106"/>
      <c r="X6" s="170"/>
      <c r="AC6" s="707" t="s">
        <v>176</v>
      </c>
      <c r="AD6" s="708"/>
      <c r="AE6" s="709"/>
      <c r="AF6" s="170"/>
      <c r="AG6" s="106"/>
      <c r="AH6" s="168"/>
      <c r="AI6" s="104"/>
      <c r="AJ6" s="104"/>
      <c r="AK6" s="106"/>
      <c r="AL6" s="667" t="s">
        <v>185</v>
      </c>
      <c r="AM6" s="106"/>
      <c r="AN6" s="637" t="s">
        <v>62</v>
      </c>
      <c r="AO6" s="170"/>
    </row>
    <row r="7" spans="2:43" ht="28.5" customHeight="1" thickBot="1" x14ac:dyDescent="0.3">
      <c r="B7" s="670"/>
      <c r="C7" s="103"/>
      <c r="D7" s="635"/>
      <c r="F7" s="640"/>
      <c r="G7" s="106"/>
      <c r="K7" s="638"/>
      <c r="M7" s="163"/>
      <c r="N7" s="673"/>
      <c r="P7" s="682"/>
      <c r="Q7" s="683"/>
      <c r="R7" s="684"/>
      <c r="S7" s="181"/>
      <c r="T7" s="674" t="s">
        <v>63</v>
      </c>
      <c r="W7" s="106"/>
      <c r="X7" s="170"/>
      <c r="AA7" s="674" t="s">
        <v>177</v>
      </c>
      <c r="AB7" s="169"/>
      <c r="AC7" s="710"/>
      <c r="AD7" s="711"/>
      <c r="AE7" s="712"/>
      <c r="AF7" s="125"/>
      <c r="AG7" s="164"/>
      <c r="AH7" s="641" t="s">
        <v>186</v>
      </c>
      <c r="AI7" s="104"/>
      <c r="AJ7" s="104"/>
      <c r="AK7" s="106"/>
      <c r="AL7" s="668"/>
      <c r="AM7" s="106"/>
      <c r="AN7" s="638"/>
      <c r="AO7" s="170"/>
    </row>
    <row r="8" spans="2:43" ht="15.75" thickBot="1" x14ac:dyDescent="0.3">
      <c r="B8" s="670"/>
      <c r="C8" s="103"/>
      <c r="D8" s="636"/>
      <c r="M8" s="163"/>
      <c r="N8" s="673"/>
      <c r="P8" s="685"/>
      <c r="Q8" s="686"/>
      <c r="R8" s="687"/>
      <c r="T8" s="675"/>
      <c r="W8" s="106"/>
      <c r="X8" s="170"/>
      <c r="AA8" s="675"/>
      <c r="AC8" s="713"/>
      <c r="AD8" s="714"/>
      <c r="AE8" s="715"/>
      <c r="AF8" s="170"/>
      <c r="AG8" s="106"/>
      <c r="AH8" s="642"/>
      <c r="AI8" s="104"/>
      <c r="AJ8" s="104"/>
      <c r="AK8" s="106"/>
      <c r="AL8" s="106"/>
      <c r="AM8" s="106"/>
      <c r="AN8" s="106"/>
      <c r="AO8" s="170"/>
    </row>
    <row r="9" spans="2:43" ht="15.75" thickBot="1" x14ac:dyDescent="0.3">
      <c r="B9" s="670"/>
      <c r="C9" s="103"/>
      <c r="M9" s="163"/>
      <c r="N9" s="673"/>
      <c r="T9" s="676"/>
      <c r="W9" s="106"/>
      <c r="X9" s="170"/>
      <c r="AA9" s="675"/>
      <c r="AF9" s="170"/>
      <c r="AG9" s="106"/>
      <c r="AH9" s="165"/>
      <c r="AI9" s="104"/>
      <c r="AJ9" s="104"/>
      <c r="AK9" s="106"/>
      <c r="AL9" s="106"/>
      <c r="AM9" s="106"/>
      <c r="AN9" s="106"/>
      <c r="AO9" s="170"/>
    </row>
    <row r="10" spans="2:43" ht="32.25" customHeight="1" thickBot="1" x14ac:dyDescent="0.3">
      <c r="B10" s="670"/>
      <c r="C10" s="103"/>
      <c r="D10" s="634" t="s">
        <v>161</v>
      </c>
      <c r="M10" s="163"/>
      <c r="N10" s="673"/>
      <c r="W10" s="106"/>
      <c r="X10" s="170"/>
      <c r="AA10" s="675"/>
      <c r="AF10" s="170"/>
      <c r="AG10" s="106"/>
      <c r="AH10" s="165"/>
      <c r="AI10" s="104"/>
      <c r="AJ10" s="104"/>
      <c r="AK10" s="106"/>
      <c r="AL10" s="106"/>
      <c r="AM10" s="106"/>
      <c r="AN10" s="106"/>
      <c r="AO10" s="170"/>
      <c r="AQ10" s="688" t="s">
        <v>260</v>
      </c>
    </row>
    <row r="11" spans="2:43" ht="15.75" customHeight="1" thickBot="1" x14ac:dyDescent="0.3">
      <c r="B11" s="670"/>
      <c r="C11" s="103"/>
      <c r="D11" s="635"/>
      <c r="F11" s="667" t="s">
        <v>172</v>
      </c>
      <c r="H11" s="643" t="s">
        <v>162</v>
      </c>
      <c r="I11" s="644"/>
      <c r="K11" s="637" t="s">
        <v>164</v>
      </c>
      <c r="M11" s="163"/>
      <c r="N11" s="673"/>
      <c r="O11" s="180"/>
      <c r="P11" s="679" t="s">
        <v>168</v>
      </c>
      <c r="Q11" s="680"/>
      <c r="R11" s="681"/>
      <c r="S11" s="181"/>
      <c r="T11" s="674" t="s">
        <v>170</v>
      </c>
      <c r="W11" s="694" t="s">
        <v>175</v>
      </c>
      <c r="X11" s="695"/>
      <c r="AA11" s="675"/>
      <c r="AC11" s="698" t="s">
        <v>182</v>
      </c>
      <c r="AD11" s="699"/>
      <c r="AE11" s="700"/>
      <c r="AF11" s="170"/>
      <c r="AG11" s="106"/>
      <c r="AH11" s="168"/>
      <c r="AI11" s="104"/>
      <c r="AJ11" s="688" t="s">
        <v>181</v>
      </c>
      <c r="AK11" s="106"/>
      <c r="AL11" s="639" t="s">
        <v>187</v>
      </c>
      <c r="AM11" s="106"/>
      <c r="AN11" s="637" t="s">
        <v>188</v>
      </c>
      <c r="AO11" s="170"/>
      <c r="AQ11" s="689"/>
    </row>
    <row r="12" spans="2:43" ht="33" customHeight="1" thickBot="1" x14ac:dyDescent="0.3">
      <c r="B12" s="670"/>
      <c r="C12" s="103"/>
      <c r="D12" s="636"/>
      <c r="F12" s="668"/>
      <c r="G12" s="106"/>
      <c r="H12" s="645"/>
      <c r="I12" s="646"/>
      <c r="K12" s="638"/>
      <c r="M12" s="163"/>
      <c r="N12" s="673"/>
      <c r="P12" s="682"/>
      <c r="Q12" s="683"/>
      <c r="R12" s="684"/>
      <c r="T12" s="675"/>
      <c r="W12" s="696"/>
      <c r="X12" s="697"/>
      <c r="AA12" s="675"/>
      <c r="AB12" s="167"/>
      <c r="AC12" s="701"/>
      <c r="AD12" s="702"/>
      <c r="AE12" s="703"/>
      <c r="AF12" s="125"/>
      <c r="AG12" s="164"/>
      <c r="AH12" s="641" t="s">
        <v>180</v>
      </c>
      <c r="AI12" s="104"/>
      <c r="AJ12" s="689"/>
      <c r="AK12" s="106"/>
      <c r="AL12" s="640"/>
      <c r="AM12" s="106"/>
      <c r="AN12" s="638"/>
      <c r="AO12" s="170"/>
      <c r="AQ12" s="689"/>
    </row>
    <row r="13" spans="2:43" ht="15.75" customHeight="1" thickBot="1" x14ac:dyDescent="0.3">
      <c r="B13" s="670"/>
      <c r="C13" s="103"/>
      <c r="M13" s="163"/>
      <c r="N13" s="673"/>
      <c r="P13" s="685"/>
      <c r="Q13" s="686"/>
      <c r="R13" s="687"/>
      <c r="T13" s="676"/>
      <c r="W13" s="106"/>
      <c r="X13" s="170"/>
      <c r="AA13" s="675"/>
      <c r="AC13" s="704"/>
      <c r="AD13" s="705"/>
      <c r="AE13" s="706"/>
      <c r="AF13" s="170"/>
      <c r="AG13" s="106"/>
      <c r="AH13" s="642"/>
      <c r="AI13" s="104"/>
      <c r="AJ13" s="690"/>
      <c r="AK13" s="106"/>
      <c r="AL13" s="106"/>
      <c r="AM13" s="106"/>
      <c r="AN13" s="106"/>
      <c r="AO13" s="170"/>
      <c r="AQ13" s="689"/>
    </row>
    <row r="14" spans="2:43" ht="15.75" customHeight="1" thickBot="1" x14ac:dyDescent="0.3">
      <c r="B14" s="670"/>
      <c r="C14" s="103"/>
      <c r="M14" s="163"/>
      <c r="N14" s="673"/>
      <c r="W14" s="106"/>
      <c r="X14" s="170"/>
      <c r="AA14" s="675"/>
      <c r="AF14" s="170"/>
      <c r="AG14" s="106"/>
      <c r="AH14" s="165"/>
      <c r="AI14" s="104"/>
      <c r="AJ14" s="104"/>
      <c r="AK14" s="106"/>
      <c r="AL14" s="106"/>
      <c r="AM14" s="106"/>
      <c r="AN14" s="106"/>
      <c r="AO14" s="170"/>
      <c r="AQ14" s="690"/>
    </row>
    <row r="15" spans="2:43" ht="15.75" thickBot="1" x14ac:dyDescent="0.3">
      <c r="B15" s="670"/>
      <c r="C15" s="103"/>
      <c r="D15" s="634" t="s">
        <v>72</v>
      </c>
      <c r="M15" s="163"/>
      <c r="N15" s="673"/>
      <c r="T15" s="674" t="s">
        <v>171</v>
      </c>
      <c r="W15" s="106"/>
      <c r="X15" s="170"/>
      <c r="AA15" s="675"/>
      <c r="AF15" s="170"/>
      <c r="AG15" s="106"/>
      <c r="AH15" s="165"/>
      <c r="AI15" s="104"/>
      <c r="AJ15" s="104"/>
      <c r="AK15" s="106"/>
      <c r="AL15" s="106"/>
      <c r="AM15" s="106"/>
      <c r="AN15" s="106"/>
      <c r="AO15" s="170"/>
    </row>
    <row r="16" spans="2:43" ht="21.75" customHeight="1" x14ac:dyDescent="0.25">
      <c r="B16" s="670"/>
      <c r="C16" s="103"/>
      <c r="D16" s="635"/>
      <c r="E16" s="164"/>
      <c r="F16" s="639" t="s">
        <v>63</v>
      </c>
      <c r="G16" s="106"/>
      <c r="K16" s="637" t="s">
        <v>11</v>
      </c>
      <c r="M16" s="163"/>
      <c r="N16" s="673"/>
      <c r="O16" s="180"/>
      <c r="P16" s="679" t="s">
        <v>169</v>
      </c>
      <c r="Q16" s="680"/>
      <c r="R16" s="681"/>
      <c r="T16" s="675"/>
      <c r="W16" s="106"/>
      <c r="X16" s="170"/>
      <c r="AA16" s="675"/>
      <c r="AB16" s="167"/>
      <c r="AC16" s="707" t="s">
        <v>178</v>
      </c>
      <c r="AD16" s="708"/>
      <c r="AE16" s="709"/>
      <c r="AF16" s="170"/>
      <c r="AG16" s="106"/>
      <c r="AH16" s="165"/>
      <c r="AI16" s="104"/>
      <c r="AJ16" s="104"/>
      <c r="AK16" s="106"/>
      <c r="AL16" s="639" t="s">
        <v>184</v>
      </c>
      <c r="AM16" s="140"/>
      <c r="AN16" s="637" t="s">
        <v>64</v>
      </c>
      <c r="AO16" s="170"/>
    </row>
    <row r="17" spans="1:41" ht="22.5" customHeight="1" thickBot="1" x14ac:dyDescent="0.3">
      <c r="B17" s="671"/>
      <c r="C17" s="103"/>
      <c r="D17" s="636"/>
      <c r="F17" s="640"/>
      <c r="K17" s="638"/>
      <c r="M17" s="163"/>
      <c r="N17" s="673"/>
      <c r="P17" s="682"/>
      <c r="Q17" s="683"/>
      <c r="R17" s="684"/>
      <c r="T17" s="676"/>
      <c r="W17" s="106"/>
      <c r="X17" s="170"/>
      <c r="AA17" s="676"/>
      <c r="AC17" s="710"/>
      <c r="AD17" s="711"/>
      <c r="AE17" s="712"/>
      <c r="AF17" s="170"/>
      <c r="AG17" s="106"/>
      <c r="AH17" s="165"/>
      <c r="AI17" s="104"/>
      <c r="AJ17" s="104"/>
      <c r="AK17" s="106"/>
      <c r="AL17" s="640"/>
      <c r="AM17" s="106"/>
      <c r="AN17" s="638"/>
      <c r="AO17" s="170"/>
    </row>
    <row r="18" spans="1:41" ht="15.75" thickBot="1" x14ac:dyDescent="0.3">
      <c r="B18" s="184"/>
      <c r="C18" s="103"/>
      <c r="M18" s="163"/>
      <c r="N18" s="673"/>
      <c r="P18" s="685"/>
      <c r="Q18" s="686"/>
      <c r="R18" s="687"/>
      <c r="W18" s="106"/>
      <c r="X18" s="170"/>
      <c r="AC18" s="713"/>
      <c r="AD18" s="714"/>
      <c r="AE18" s="715"/>
      <c r="AF18" s="170"/>
      <c r="AG18" s="106"/>
      <c r="AH18" s="165"/>
      <c r="AI18" s="104"/>
      <c r="AJ18" s="104"/>
      <c r="AK18" s="106"/>
      <c r="AL18" s="106"/>
      <c r="AM18" s="106"/>
      <c r="AN18" s="106"/>
      <c r="AO18" s="170"/>
    </row>
    <row r="19" spans="1:41" ht="15.75" customHeight="1" x14ac:dyDescent="0.25">
      <c r="B19" s="163"/>
      <c r="M19" s="163"/>
      <c r="T19" s="692"/>
      <c r="U19" s="693"/>
      <c r="V19" s="106"/>
      <c r="W19" s="106"/>
      <c r="X19" s="170"/>
      <c r="AF19" s="170"/>
      <c r="AG19" s="106"/>
      <c r="AH19" s="106"/>
      <c r="AI19" s="106"/>
      <c r="AJ19" s="106"/>
      <c r="AK19" s="106"/>
      <c r="AL19" s="106"/>
      <c r="AM19" s="106"/>
      <c r="AN19" s="106"/>
      <c r="AO19" s="170"/>
    </row>
    <row r="20" spans="1:41" x14ac:dyDescent="0.25">
      <c r="B20" s="211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1"/>
      <c r="N20" s="212"/>
      <c r="O20" s="212"/>
      <c r="P20" s="212"/>
      <c r="Q20" s="212"/>
      <c r="R20" s="212"/>
      <c r="S20" s="212"/>
      <c r="T20" s="212"/>
      <c r="U20" s="213"/>
      <c r="V20" s="212"/>
      <c r="W20" s="212"/>
      <c r="X20" s="214"/>
      <c r="Y20" s="212"/>
      <c r="Z20" s="212"/>
      <c r="AA20" s="212"/>
      <c r="AB20" s="212"/>
      <c r="AC20" s="212"/>
      <c r="AD20" s="212"/>
      <c r="AE20" s="212"/>
      <c r="AF20" s="214"/>
      <c r="AG20" s="212"/>
      <c r="AH20" s="212"/>
      <c r="AI20" s="212"/>
      <c r="AJ20" s="212"/>
      <c r="AK20" s="212"/>
      <c r="AL20" s="212"/>
      <c r="AM20" s="212"/>
      <c r="AN20" s="212"/>
      <c r="AO20" s="214"/>
    </row>
    <row r="21" spans="1:41" x14ac:dyDescent="0.25">
      <c r="B21" s="716" t="s">
        <v>256</v>
      </c>
      <c r="C21" s="717"/>
      <c r="D21" s="717"/>
      <c r="E21" s="717"/>
      <c r="F21" s="717"/>
      <c r="G21" s="717"/>
      <c r="H21" s="717"/>
      <c r="I21" s="717"/>
      <c r="J21" s="717"/>
      <c r="K21" s="717"/>
      <c r="L21" s="717"/>
      <c r="M21" s="717"/>
      <c r="N21" s="717"/>
      <c r="O21" s="717"/>
      <c r="P21" s="717"/>
      <c r="Q21" s="717"/>
      <c r="R21" s="717"/>
      <c r="S21" s="717"/>
      <c r="T21" s="717"/>
      <c r="U21" s="717"/>
      <c r="V21" s="717"/>
      <c r="W21" s="717"/>
      <c r="X21" s="718"/>
      <c r="Y21" s="716" t="s">
        <v>257</v>
      </c>
      <c r="Z21" s="717"/>
      <c r="AA21" s="717"/>
      <c r="AB21" s="717"/>
      <c r="AC21" s="717"/>
      <c r="AD21" s="717"/>
      <c r="AE21" s="717"/>
      <c r="AF21" s="717"/>
      <c r="AG21" s="717"/>
      <c r="AH21" s="717"/>
      <c r="AI21" s="717"/>
      <c r="AJ21" s="717"/>
      <c r="AK21" s="717"/>
      <c r="AL21" s="717"/>
      <c r="AM21" s="717"/>
      <c r="AN21" s="717"/>
      <c r="AO21" s="718"/>
    </row>
    <row r="23" spans="1:41" x14ac:dyDescent="0.25">
      <c r="T23" s="507"/>
      <c r="U23" s="507"/>
      <c r="V23" s="507"/>
      <c r="W23" s="507"/>
    </row>
    <row r="25" spans="1:41" s="218" customFormat="1" x14ac:dyDescent="0.25">
      <c r="A25" s="219"/>
    </row>
    <row r="26" spans="1:41" s="218" customFormat="1" x14ac:dyDescent="0.25">
      <c r="A26" s="219"/>
    </row>
    <row r="27" spans="1:41" s="218" customFormat="1" x14ac:dyDescent="0.25">
      <c r="A27" s="219"/>
    </row>
    <row r="28" spans="1:41" s="218" customFormat="1" x14ac:dyDescent="0.25">
      <c r="A28" s="219"/>
    </row>
    <row r="29" spans="1:41" x14ac:dyDescent="0.25">
      <c r="P29" s="507"/>
      <c r="Q29" s="507"/>
      <c r="R29" s="507"/>
      <c r="S29" s="507"/>
      <c r="T29" s="507"/>
      <c r="U29" s="507"/>
      <c r="V29" s="507"/>
      <c r="W29" s="507"/>
      <c r="X29" s="507"/>
      <c r="Y29" s="507"/>
      <c r="Z29" s="507"/>
      <c r="AA29" s="507"/>
      <c r="AB29" s="507"/>
      <c r="AC29" s="507"/>
      <c r="AD29" s="507"/>
      <c r="AE29" s="507"/>
      <c r="AF29" s="507"/>
      <c r="AG29" s="507"/>
      <c r="AH29" s="507"/>
      <c r="AI29" s="139"/>
      <c r="AJ29" s="139"/>
    </row>
    <row r="31" spans="1:41" x14ac:dyDescent="0.25">
      <c r="N31" s="691" t="s">
        <v>65</v>
      </c>
      <c r="O31" s="691"/>
      <c r="P31" s="691"/>
      <c r="Q31" s="691"/>
      <c r="R31" s="691"/>
    </row>
    <row r="32" spans="1:41" x14ac:dyDescent="0.25">
      <c r="N32" s="108" t="s">
        <v>66</v>
      </c>
    </row>
    <row r="33" spans="14:14" x14ac:dyDescent="0.25">
      <c r="N33" s="108" t="s">
        <v>67</v>
      </c>
    </row>
    <row r="34" spans="14:14" x14ac:dyDescent="0.25">
      <c r="N34" s="107" t="s">
        <v>68</v>
      </c>
    </row>
    <row r="74" spans="14:18" x14ac:dyDescent="0.25">
      <c r="N74" s="691" t="s">
        <v>65</v>
      </c>
      <c r="O74" s="691"/>
      <c r="P74" s="691"/>
      <c r="Q74" s="691"/>
      <c r="R74" s="691"/>
    </row>
    <row r="75" spans="14:18" x14ac:dyDescent="0.25">
      <c r="N75" s="108" t="s">
        <v>66</v>
      </c>
    </row>
    <row r="76" spans="14:18" x14ac:dyDescent="0.25">
      <c r="N76" s="108" t="s">
        <v>67</v>
      </c>
    </row>
    <row r="77" spans="14:18" x14ac:dyDescent="0.25">
      <c r="N77" s="107" t="s">
        <v>68</v>
      </c>
    </row>
  </sheetData>
  <mergeCells count="49">
    <mergeCell ref="AQ10:AQ14"/>
    <mergeCell ref="N74:R74"/>
    <mergeCell ref="T7:T9"/>
    <mergeCell ref="T19:U19"/>
    <mergeCell ref="T23:W23"/>
    <mergeCell ref="P29:AH29"/>
    <mergeCell ref="N31:R31"/>
    <mergeCell ref="W11:X12"/>
    <mergeCell ref="AC11:AE13"/>
    <mergeCell ref="AC6:AE8"/>
    <mergeCell ref="AC16:AE18"/>
    <mergeCell ref="P6:R8"/>
    <mergeCell ref="B21:X21"/>
    <mergeCell ref="Y21:AO21"/>
    <mergeCell ref="AN11:AN12"/>
    <mergeCell ref="AJ11:AJ13"/>
    <mergeCell ref="T1:AA1"/>
    <mergeCell ref="N6:N18"/>
    <mergeCell ref="T11:T13"/>
    <mergeCell ref="T15:T17"/>
    <mergeCell ref="W4:X4"/>
    <mergeCell ref="AA7:AA17"/>
    <mergeCell ref="P11:R13"/>
    <mergeCell ref="P16:R18"/>
    <mergeCell ref="B2:L3"/>
    <mergeCell ref="Y2:AF3"/>
    <mergeCell ref="AG2:AO3"/>
    <mergeCell ref="M2:X3"/>
    <mergeCell ref="AL6:AL7"/>
    <mergeCell ref="P4:R4"/>
    <mergeCell ref="H4:I4"/>
    <mergeCell ref="K6:K7"/>
    <mergeCell ref="D6:D8"/>
    <mergeCell ref="B6:B17"/>
    <mergeCell ref="F11:F12"/>
    <mergeCell ref="F16:F17"/>
    <mergeCell ref="F6:F7"/>
    <mergeCell ref="K16:K17"/>
    <mergeCell ref="AL16:AL17"/>
    <mergeCell ref="AN16:AN17"/>
    <mergeCell ref="D15:D17"/>
    <mergeCell ref="AN6:AN7"/>
    <mergeCell ref="AL11:AL12"/>
    <mergeCell ref="AC4:AE4"/>
    <mergeCell ref="AH7:AH8"/>
    <mergeCell ref="AH12:AH13"/>
    <mergeCell ref="D10:D12"/>
    <mergeCell ref="H11:I12"/>
    <mergeCell ref="K11:K1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CAE0-B0AE-474E-A134-B08E8E0AF9A7}">
  <dimension ref="A2"/>
  <sheetViews>
    <sheetView showGridLines="0" zoomScaleNormal="100" workbookViewId="0"/>
  </sheetViews>
  <sheetFormatPr defaultRowHeight="15" x14ac:dyDescent="0.25"/>
  <sheetData>
    <row r="2" spans="1:1" ht="15.75" x14ac:dyDescent="0.25">
      <c r="A2" s="342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2693-206B-473A-A611-6C6854E22FED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2"/>
  <sheetViews>
    <sheetView showGridLines="0" topLeftCell="A17" workbookViewId="0">
      <selection activeCell="A30" sqref="A30:XFD32"/>
    </sheetView>
  </sheetViews>
  <sheetFormatPr defaultRowHeight="15" x14ac:dyDescent="0.25"/>
  <cols>
    <col min="1" max="1" width="16.140625" style="326" customWidth="1"/>
    <col min="2" max="2" width="21.42578125" style="326" customWidth="1"/>
    <col min="3" max="3" width="11.42578125" style="326" customWidth="1"/>
    <col min="4" max="4" width="10" style="326" customWidth="1"/>
    <col min="5" max="5" width="6.7109375" style="326" customWidth="1"/>
    <col min="6" max="8" width="0" style="326" hidden="1" customWidth="1"/>
    <col min="9" max="9" width="8.42578125" style="326" customWidth="1"/>
    <col min="10" max="10" width="9" style="326" customWidth="1"/>
    <col min="11" max="11" width="8.7109375" style="326" customWidth="1"/>
    <col min="12" max="12" width="10.5703125" style="326" customWidth="1"/>
    <col min="13" max="13" width="11.28515625" style="326" customWidth="1"/>
    <col min="14" max="14" width="10.85546875" style="326" customWidth="1"/>
    <col min="15" max="15" width="10.140625" style="326" customWidth="1"/>
    <col min="16" max="16" width="8.85546875" style="326" customWidth="1"/>
    <col min="17" max="17" width="8.7109375" style="326" customWidth="1"/>
    <col min="18" max="18" width="9.85546875" style="326" customWidth="1"/>
    <col min="19" max="16384" width="9.140625" style="326"/>
  </cols>
  <sheetData>
    <row r="1" spans="2:19" ht="19.5" thickBot="1" x14ac:dyDescent="0.35">
      <c r="B1" s="566" t="s">
        <v>249</v>
      </c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</row>
    <row r="2" spans="2:19" ht="36.75" customHeight="1" x14ac:dyDescent="0.25">
      <c r="B2" s="567" t="s">
        <v>228</v>
      </c>
      <c r="C2" s="569" t="s">
        <v>121</v>
      </c>
      <c r="D2" s="571" t="s">
        <v>229</v>
      </c>
      <c r="E2" s="572"/>
      <c r="F2" s="572"/>
      <c r="G2" s="572"/>
      <c r="H2" s="573"/>
      <c r="I2" s="574" t="s">
        <v>230</v>
      </c>
      <c r="J2" s="575"/>
      <c r="K2" s="576"/>
      <c r="L2" s="577" t="s">
        <v>231</v>
      </c>
      <c r="M2" s="572"/>
      <c r="N2" s="572"/>
      <c r="O2" s="572"/>
      <c r="P2" s="573"/>
      <c r="Q2" s="578" t="s">
        <v>232</v>
      </c>
      <c r="R2" s="579"/>
      <c r="S2" s="580"/>
    </row>
    <row r="3" spans="2:19" ht="25.5" x14ac:dyDescent="0.25">
      <c r="B3" s="568"/>
      <c r="C3" s="570"/>
      <c r="D3" s="224">
        <v>1</v>
      </c>
      <c r="E3" s="224">
        <v>2</v>
      </c>
      <c r="F3" s="224">
        <v>3</v>
      </c>
      <c r="G3" s="224">
        <v>4</v>
      </c>
      <c r="H3" s="224">
        <v>5</v>
      </c>
      <c r="I3" s="225" t="s">
        <v>8</v>
      </c>
      <c r="J3" s="225" t="s">
        <v>131</v>
      </c>
      <c r="K3" s="226" t="s">
        <v>7</v>
      </c>
      <c r="L3" s="227">
        <v>3</v>
      </c>
      <c r="M3" s="224">
        <v>4</v>
      </c>
      <c r="N3" s="224">
        <v>5</v>
      </c>
      <c r="O3" s="224">
        <v>6</v>
      </c>
      <c r="P3" s="224">
        <v>7</v>
      </c>
      <c r="Q3" s="228" t="s">
        <v>8</v>
      </c>
      <c r="R3" s="228" t="s">
        <v>131</v>
      </c>
      <c r="S3" s="229" t="s">
        <v>7</v>
      </c>
    </row>
    <row r="4" spans="2:19" ht="45" customHeight="1" thickBot="1" x14ac:dyDescent="0.3">
      <c r="B4" s="145" t="s">
        <v>124</v>
      </c>
      <c r="C4" s="230" t="s">
        <v>233</v>
      </c>
      <c r="D4" s="102" t="s">
        <v>202</v>
      </c>
      <c r="E4" s="102"/>
      <c r="F4" s="2"/>
      <c r="G4" s="2"/>
      <c r="H4" s="2"/>
      <c r="I4" s="102">
        <v>4</v>
      </c>
      <c r="J4" s="102">
        <v>3</v>
      </c>
      <c r="K4" s="235">
        <f>I4*J4</f>
        <v>12</v>
      </c>
      <c r="L4" s="232" t="s">
        <v>234</v>
      </c>
      <c r="M4" s="233" t="s">
        <v>235</v>
      </c>
      <c r="N4" s="233" t="s">
        <v>236</v>
      </c>
      <c r="O4" s="234" t="s">
        <v>237</v>
      </c>
      <c r="P4" s="234" t="s">
        <v>238</v>
      </c>
      <c r="Q4" s="102">
        <v>4</v>
      </c>
      <c r="R4" s="102">
        <v>1</v>
      </c>
      <c r="S4" s="235">
        <f>Q4*R4</f>
        <v>4</v>
      </c>
    </row>
    <row r="5" spans="2:19" ht="45" customHeight="1" thickBot="1" x14ac:dyDescent="0.3">
      <c r="B5" s="145" t="s">
        <v>125</v>
      </c>
      <c r="C5" s="230" t="s">
        <v>239</v>
      </c>
      <c r="D5" s="102" t="s">
        <v>339</v>
      </c>
      <c r="E5" s="102"/>
      <c r="F5" s="2"/>
      <c r="G5" s="2"/>
      <c r="H5" s="2"/>
      <c r="I5" s="102">
        <v>4</v>
      </c>
      <c r="J5" s="102">
        <v>2</v>
      </c>
      <c r="K5" s="235">
        <f t="shared" ref="K5:K6" si="0">I5*J5</f>
        <v>8</v>
      </c>
      <c r="L5" s="232" t="s">
        <v>241</v>
      </c>
      <c r="M5" s="233" t="s">
        <v>242</v>
      </c>
      <c r="N5" s="337" t="s">
        <v>240</v>
      </c>
      <c r="O5" s="234" t="s">
        <v>238</v>
      </c>
      <c r="P5" s="234" t="s">
        <v>237</v>
      </c>
      <c r="Q5" s="102">
        <v>3</v>
      </c>
      <c r="R5" s="102">
        <v>1</v>
      </c>
      <c r="S5" s="235">
        <f t="shared" ref="S5:S6" si="1">Q5*R5</f>
        <v>3</v>
      </c>
    </row>
    <row r="6" spans="2:19" ht="49.5" customHeight="1" thickBot="1" x14ac:dyDescent="0.3">
      <c r="B6" s="236" t="s">
        <v>243</v>
      </c>
      <c r="C6" s="237" t="s">
        <v>244</v>
      </c>
      <c r="D6" s="177" t="s">
        <v>245</v>
      </c>
      <c r="E6" s="177"/>
      <c r="F6" s="238"/>
      <c r="G6" s="238"/>
      <c r="H6" s="238"/>
      <c r="I6" s="177">
        <v>5</v>
      </c>
      <c r="J6" s="177">
        <v>3</v>
      </c>
      <c r="K6" s="235">
        <f t="shared" si="0"/>
        <v>15</v>
      </c>
      <c r="L6" s="239" t="s">
        <v>246</v>
      </c>
      <c r="M6" s="234" t="s">
        <v>247</v>
      </c>
      <c r="N6" s="239" t="s">
        <v>248</v>
      </c>
      <c r="O6" s="234" t="s">
        <v>238</v>
      </c>
      <c r="P6" s="234" t="s">
        <v>237</v>
      </c>
      <c r="Q6" s="177">
        <v>4</v>
      </c>
      <c r="R6" s="177">
        <v>1</v>
      </c>
      <c r="S6" s="235">
        <f t="shared" si="1"/>
        <v>4</v>
      </c>
    </row>
    <row r="7" spans="2:19" hidden="1" x14ac:dyDescent="0.25"/>
    <row r="8" spans="2:19" x14ac:dyDescent="0.25">
      <c r="B8" s="415" t="s">
        <v>265</v>
      </c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</row>
    <row r="30" spans="1:16" s="408" customFormat="1" x14ac:dyDescent="0.25">
      <c r="A30" s="457" t="s">
        <v>410</v>
      </c>
      <c r="B30" s="457"/>
      <c r="C30" s="457"/>
      <c r="D30" s="457"/>
      <c r="E30" s="457"/>
      <c r="F30" s="457"/>
      <c r="G30" s="457"/>
      <c r="H30" s="457"/>
      <c r="I30" s="457"/>
      <c r="J30" s="457"/>
      <c r="K30" s="457"/>
      <c r="L30" s="457"/>
      <c r="M30" s="457"/>
      <c r="N30" s="457"/>
      <c r="O30" s="457"/>
      <c r="P30" s="457"/>
    </row>
    <row r="31" spans="1:16" s="408" customFormat="1" x14ac:dyDescent="0.25">
      <c r="A31" s="457" t="s">
        <v>411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7"/>
    </row>
    <row r="32" spans="1:16" s="408" customFormat="1" x14ac:dyDescent="0.25">
      <c r="A32" s="726" t="s">
        <v>412</v>
      </c>
    </row>
  </sheetData>
  <mergeCells count="10">
    <mergeCell ref="A30:P30"/>
    <mergeCell ref="A31:L31"/>
    <mergeCell ref="B8:S8"/>
    <mergeCell ref="B1:S1"/>
    <mergeCell ref="B2:B3"/>
    <mergeCell ref="C2:C3"/>
    <mergeCell ref="D2:H2"/>
    <mergeCell ref="I2:K2"/>
    <mergeCell ref="L2:P2"/>
    <mergeCell ref="Q2:S2"/>
  </mergeCells>
  <conditionalFormatting sqref="S4:S6">
    <cfRule type="expression" dxfId="70" priority="5" stopIfTrue="1">
      <formula>IF(S4&lt;=4,1,0)</formula>
    </cfRule>
    <cfRule type="expression" dxfId="69" priority="6" stopIfTrue="1">
      <formula>IF(S4&lt;=8,1,0)</formula>
    </cfRule>
    <cfRule type="expression" dxfId="68" priority="7" stopIfTrue="1">
      <formula>IF(S4&lt;15,1,0)</formula>
    </cfRule>
    <cfRule type="expression" dxfId="67" priority="8" stopIfTrue="1">
      <formula>IF(S4&lt;=25,1,0)</formula>
    </cfRule>
  </conditionalFormatting>
  <conditionalFormatting sqref="K4:K6">
    <cfRule type="expression" dxfId="66" priority="1" stopIfTrue="1">
      <formula>IF(K4&lt;=4,1,0)</formula>
    </cfRule>
    <cfRule type="expression" dxfId="65" priority="2" stopIfTrue="1">
      <formula>IF(K4&lt;=8,1,0)</formula>
    </cfRule>
    <cfRule type="expression" dxfId="64" priority="3" stopIfTrue="1">
      <formula>IF(K4&lt;15,1,0)</formula>
    </cfRule>
    <cfRule type="expression" dxfId="63" priority="4" stopIfTrue="1">
      <formula>IF(K4&lt;=25,1,0)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J44"/>
  <sheetViews>
    <sheetView showGridLines="0" zoomScale="98" zoomScaleNormal="98" workbookViewId="0">
      <selection activeCell="A42" sqref="A42:XFD44"/>
    </sheetView>
  </sheetViews>
  <sheetFormatPr defaultColWidth="9.140625" defaultRowHeight="15" x14ac:dyDescent="0.25"/>
  <cols>
    <col min="1" max="1" width="4.7109375" style="248" customWidth="1"/>
    <col min="2" max="2" width="9.140625" style="248"/>
    <col min="3" max="3" width="3" style="248" customWidth="1"/>
    <col min="4" max="4" width="10.42578125" style="248" customWidth="1"/>
    <col min="5" max="5" width="7" style="248" customWidth="1"/>
    <col min="6" max="6" width="4.42578125" style="248" customWidth="1"/>
    <col min="7" max="7" width="1.28515625" style="248" customWidth="1"/>
    <col min="8" max="8" width="4.42578125" style="248" customWidth="1"/>
    <col min="9" max="9" width="1.28515625" style="248" customWidth="1"/>
    <col min="10" max="10" width="4.28515625" style="248" customWidth="1"/>
    <col min="11" max="11" width="1.42578125" style="248" customWidth="1"/>
    <col min="12" max="12" width="4.28515625" style="248" customWidth="1"/>
    <col min="13" max="13" width="1.42578125" style="248" customWidth="1"/>
    <col min="14" max="14" width="4.28515625" style="248" customWidth="1"/>
    <col min="15" max="15" width="1.42578125" style="248" customWidth="1"/>
    <col min="16" max="16" width="4.28515625" style="248" customWidth="1"/>
    <col min="17" max="17" width="1.42578125" style="248" customWidth="1"/>
    <col min="18" max="18" width="6.28515625" style="248" customWidth="1"/>
    <col min="19" max="19" width="7.28515625" style="248" customWidth="1"/>
    <col min="20" max="20" width="5.5703125" style="248" customWidth="1"/>
    <col min="21" max="21" width="6.28515625" style="248" customWidth="1"/>
    <col min="22" max="22" width="5.140625" style="248" customWidth="1"/>
    <col min="23" max="23" width="1.42578125" style="248" customWidth="1"/>
    <col min="24" max="24" width="4.28515625" style="248" customWidth="1"/>
    <col min="25" max="25" width="1.42578125" style="248" customWidth="1"/>
    <col min="26" max="26" width="4.5703125" style="248" customWidth="1"/>
    <col min="27" max="27" width="6.28515625" style="248" customWidth="1"/>
    <col min="28" max="28" width="9.140625" style="248"/>
    <col min="29" max="29" width="15" style="248" customWidth="1"/>
    <col min="30" max="16384" width="9.140625" style="248"/>
  </cols>
  <sheetData>
    <row r="1" spans="1:36" ht="18.75" x14ac:dyDescent="0.3">
      <c r="A1" s="581" t="s">
        <v>273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</row>
    <row r="2" spans="1:36" ht="24.75" customHeight="1" x14ac:dyDescent="0.25">
      <c r="B2" s="582" t="s">
        <v>61</v>
      </c>
      <c r="D2" s="582" t="s">
        <v>85</v>
      </c>
      <c r="F2" s="583" t="s">
        <v>107</v>
      </c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S2" s="582" t="s">
        <v>86</v>
      </c>
      <c r="T2" s="582"/>
      <c r="V2" s="585" t="s">
        <v>269</v>
      </c>
      <c r="W2" s="585"/>
      <c r="X2" s="585"/>
      <c r="Y2" s="585"/>
      <c r="Z2" s="585"/>
      <c r="AB2" s="585" t="s">
        <v>3</v>
      </c>
      <c r="AC2" s="585"/>
    </row>
    <row r="3" spans="1:36" ht="20.25" customHeight="1" thickBot="1" x14ac:dyDescent="0.3">
      <c r="A3" s="116"/>
      <c r="B3" s="582"/>
      <c r="C3" s="116"/>
      <c r="D3" s="582"/>
      <c r="E3" s="247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3"/>
      <c r="S3" s="582"/>
      <c r="T3" s="582"/>
      <c r="V3" s="584"/>
      <c r="W3" s="584"/>
      <c r="X3" s="584"/>
      <c r="Y3" s="584"/>
      <c r="Z3" s="584"/>
      <c r="AB3" s="585"/>
      <c r="AC3" s="585"/>
      <c r="AJ3" s="175">
        <v>0.1</v>
      </c>
    </row>
    <row r="4" spans="1:36" ht="15.75" thickBot="1" x14ac:dyDescent="0.3">
      <c r="B4" s="116"/>
      <c r="D4" s="116"/>
      <c r="E4" s="116"/>
      <c r="F4" s="586" t="s">
        <v>159</v>
      </c>
      <c r="G4" s="587"/>
      <c r="H4" s="587"/>
      <c r="I4" s="587"/>
      <c r="J4" s="587"/>
      <c r="K4" s="587"/>
      <c r="L4" s="587"/>
      <c r="M4" s="587"/>
      <c r="N4" s="587"/>
      <c r="O4" s="587"/>
      <c r="P4" s="588"/>
      <c r="Q4" s="265"/>
      <c r="S4" s="116"/>
      <c r="T4" s="116"/>
      <c r="V4" s="719" t="s">
        <v>270</v>
      </c>
      <c r="W4" s="720"/>
      <c r="X4" s="720"/>
      <c r="Y4" s="720"/>
      <c r="Z4" s="721"/>
      <c r="AB4" s="117"/>
      <c r="AC4" s="117"/>
      <c r="AJ4" s="175">
        <v>0.4</v>
      </c>
    </row>
    <row r="5" spans="1:36" ht="15" customHeight="1" thickBot="1" x14ac:dyDescent="0.3">
      <c r="B5" s="118"/>
      <c r="D5" s="118"/>
      <c r="E5" s="119"/>
      <c r="F5" s="592" t="s">
        <v>99</v>
      </c>
      <c r="H5" s="594" t="s">
        <v>46</v>
      </c>
      <c r="J5" s="596" t="s">
        <v>100</v>
      </c>
      <c r="K5" s="117"/>
      <c r="L5" s="598" t="s">
        <v>101</v>
      </c>
      <c r="M5" s="120"/>
      <c r="N5" s="600" t="s">
        <v>50</v>
      </c>
      <c r="O5" s="120"/>
      <c r="P5" s="602" t="s">
        <v>87</v>
      </c>
      <c r="Q5" s="117"/>
      <c r="S5" s="116"/>
      <c r="T5" s="116"/>
      <c r="V5" s="598" t="s">
        <v>88</v>
      </c>
      <c r="W5" s="121"/>
      <c r="X5" s="602" t="s">
        <v>87</v>
      </c>
      <c r="Y5" s="121"/>
      <c r="Z5" s="606" t="s">
        <v>89</v>
      </c>
      <c r="AB5" s="117"/>
      <c r="AC5" s="117"/>
      <c r="AJ5" s="175">
        <v>0.6</v>
      </c>
    </row>
    <row r="6" spans="1:36" ht="15.75" thickBot="1" x14ac:dyDescent="0.3">
      <c r="B6" s="608" t="s">
        <v>271</v>
      </c>
      <c r="D6" s="263" t="s">
        <v>134</v>
      </c>
      <c r="E6" s="249"/>
      <c r="F6" s="593"/>
      <c r="H6" s="595"/>
      <c r="J6" s="597"/>
      <c r="L6" s="599"/>
      <c r="M6" s="122"/>
      <c r="N6" s="601"/>
      <c r="O6" s="122"/>
      <c r="P6" s="603"/>
      <c r="V6" s="599"/>
      <c r="X6" s="603"/>
      <c r="Z6" s="607"/>
      <c r="AJ6" s="175">
        <v>0.7</v>
      </c>
    </row>
    <row r="7" spans="1:36" ht="15.75" customHeight="1" thickBot="1" x14ac:dyDescent="0.3">
      <c r="B7" s="609"/>
      <c r="D7" s="161">
        <v>15</v>
      </c>
      <c r="F7" s="593"/>
      <c r="H7" s="595"/>
      <c r="J7" s="597"/>
      <c r="L7" s="599"/>
      <c r="M7" s="122"/>
      <c r="N7" s="601"/>
      <c r="O7" s="122"/>
      <c r="P7" s="603"/>
      <c r="V7" s="599"/>
      <c r="X7" s="603"/>
      <c r="Z7" s="607"/>
      <c r="AB7" s="611" t="s">
        <v>222</v>
      </c>
      <c r="AC7" s="612"/>
      <c r="AJ7" s="175">
        <v>0.8</v>
      </c>
    </row>
    <row r="8" spans="1:36" ht="15.75" thickBot="1" x14ac:dyDescent="0.3">
      <c r="B8" s="609"/>
      <c r="D8" s="264" t="s">
        <v>220</v>
      </c>
      <c r="E8" s="245"/>
      <c r="F8" s="593"/>
      <c r="H8" s="595"/>
      <c r="J8" s="597"/>
      <c r="L8" s="599"/>
      <c r="M8" s="122"/>
      <c r="N8" s="601"/>
      <c r="O8" s="122"/>
      <c r="P8" s="603"/>
      <c r="V8" s="599"/>
      <c r="X8" s="603"/>
      <c r="Z8" s="607"/>
      <c r="AB8" s="613"/>
      <c r="AC8" s="614"/>
      <c r="AJ8" s="175">
        <v>0.9</v>
      </c>
    </row>
    <row r="9" spans="1:36" ht="15.75" thickBot="1" x14ac:dyDescent="0.3">
      <c r="B9" s="609"/>
      <c r="F9" s="593"/>
      <c r="H9" s="595"/>
      <c r="J9" s="597"/>
      <c r="L9" s="599"/>
      <c r="M9" s="122"/>
      <c r="N9" s="601"/>
      <c r="O9" s="122"/>
      <c r="P9" s="603"/>
      <c r="S9" s="722"/>
      <c r="T9" s="722"/>
      <c r="V9" s="599"/>
      <c r="X9" s="603"/>
      <c r="Z9" s="607"/>
      <c r="AJ9" s="175">
        <v>0.95</v>
      </c>
    </row>
    <row r="10" spans="1:36" ht="15.75" customHeight="1" thickBot="1" x14ac:dyDescent="0.3">
      <c r="B10" s="609"/>
      <c r="D10" s="264" t="s">
        <v>132</v>
      </c>
      <c r="E10" s="245"/>
      <c r="F10" s="593"/>
      <c r="H10" s="595"/>
      <c r="J10" s="597"/>
      <c r="L10" s="599"/>
      <c r="M10" s="122"/>
      <c r="N10" s="601"/>
      <c r="O10" s="122"/>
      <c r="P10" s="603"/>
      <c r="S10" s="722"/>
      <c r="T10" s="722"/>
      <c r="V10" s="599"/>
      <c r="X10" s="603"/>
      <c r="Z10" s="607"/>
      <c r="AB10" s="611" t="s">
        <v>226</v>
      </c>
      <c r="AC10" s="612"/>
      <c r="AJ10" s="175">
        <v>1</v>
      </c>
    </row>
    <row r="11" spans="1:36" ht="15.75" thickBot="1" x14ac:dyDescent="0.3">
      <c r="B11" s="609"/>
      <c r="D11" s="162">
        <v>12</v>
      </c>
      <c r="F11" s="593"/>
      <c r="H11" s="595"/>
      <c r="J11" s="597"/>
      <c r="L11" s="599"/>
      <c r="M11" s="122"/>
      <c r="N11" s="601"/>
      <c r="O11" s="122"/>
      <c r="P11" s="603"/>
      <c r="S11" s="722"/>
      <c r="T11" s="722"/>
      <c r="V11" s="599"/>
      <c r="X11" s="603"/>
      <c r="Z11" s="607"/>
      <c r="AB11" s="613"/>
      <c r="AC11" s="614"/>
    </row>
    <row r="12" spans="1:36" ht="15.75" thickBot="1" x14ac:dyDescent="0.3">
      <c r="B12" s="609"/>
      <c r="D12" s="263" t="s">
        <v>221</v>
      </c>
      <c r="E12" s="245"/>
      <c r="F12" s="593"/>
      <c r="H12" s="595"/>
      <c r="J12" s="597"/>
      <c r="L12" s="599"/>
      <c r="M12" s="122"/>
      <c r="N12" s="601"/>
      <c r="O12" s="122"/>
      <c r="P12" s="603"/>
      <c r="S12" s="722"/>
      <c r="T12" s="722"/>
      <c r="V12" s="599"/>
      <c r="X12" s="603"/>
      <c r="Z12" s="607"/>
    </row>
    <row r="13" spans="1:36" ht="15.75" customHeight="1" thickBot="1" x14ac:dyDescent="0.3">
      <c r="B13" s="609"/>
      <c r="F13" s="593"/>
      <c r="H13" s="595"/>
      <c r="J13" s="597"/>
      <c r="L13" s="599"/>
      <c r="M13" s="122"/>
      <c r="N13" s="601"/>
      <c r="O13" s="122"/>
      <c r="P13" s="603"/>
      <c r="V13" s="599"/>
      <c r="X13" s="603"/>
      <c r="Z13" s="607"/>
      <c r="AB13" s="611" t="s">
        <v>227</v>
      </c>
      <c r="AC13" s="612"/>
    </row>
    <row r="14" spans="1:36" ht="15.75" thickBot="1" x14ac:dyDescent="0.3">
      <c r="B14" s="609"/>
      <c r="D14" s="264" t="s">
        <v>133</v>
      </c>
      <c r="E14" s="245"/>
      <c r="F14" s="593"/>
      <c r="H14" s="595"/>
      <c r="J14" s="597"/>
      <c r="L14" s="599"/>
      <c r="M14" s="122"/>
      <c r="N14" s="601"/>
      <c r="O14" s="122"/>
      <c r="P14" s="603"/>
      <c r="V14" s="599"/>
      <c r="X14" s="603"/>
      <c r="Z14" s="607"/>
      <c r="AB14" s="613"/>
      <c r="AC14" s="614"/>
    </row>
    <row r="15" spans="1:36" ht="15.75" thickBot="1" x14ac:dyDescent="0.3">
      <c r="B15" s="609"/>
      <c r="D15" s="162">
        <v>8</v>
      </c>
      <c r="F15" s="593"/>
      <c r="H15" s="595"/>
      <c r="J15" s="597"/>
      <c r="L15" s="599"/>
      <c r="M15" s="122"/>
      <c r="N15" s="601"/>
      <c r="O15" s="122"/>
      <c r="P15" s="603"/>
      <c r="V15" s="599"/>
      <c r="X15" s="603"/>
      <c r="Z15" s="607"/>
    </row>
    <row r="16" spans="1:36" ht="15.75" thickBot="1" x14ac:dyDescent="0.3">
      <c r="B16" s="610"/>
      <c r="D16" s="264" t="s">
        <v>72</v>
      </c>
      <c r="E16" s="245"/>
      <c r="F16" s="593"/>
      <c r="H16" s="595"/>
      <c r="J16" s="597"/>
      <c r="L16" s="599"/>
      <c r="M16" s="122"/>
      <c r="N16" s="601"/>
      <c r="O16" s="122"/>
      <c r="P16" s="603"/>
      <c r="V16" s="599"/>
      <c r="X16" s="603"/>
      <c r="Z16" s="607"/>
    </row>
    <row r="17" spans="2:29" ht="15.75" thickBot="1" x14ac:dyDescent="0.3">
      <c r="B17" s="123"/>
      <c r="F17" s="250" t="s">
        <v>90</v>
      </c>
      <c r="G17" s="124"/>
      <c r="H17" s="250" t="s">
        <v>91</v>
      </c>
      <c r="I17" s="124"/>
      <c r="J17" s="250" t="s">
        <v>92</v>
      </c>
      <c r="K17" s="124"/>
      <c r="L17" s="250" t="s">
        <v>93</v>
      </c>
      <c r="M17" s="124"/>
      <c r="N17" s="250" t="s">
        <v>219</v>
      </c>
      <c r="O17" s="124"/>
      <c r="P17" s="250" t="s">
        <v>94</v>
      </c>
      <c r="Q17" s="124"/>
      <c r="R17" s="124" t="s">
        <v>95</v>
      </c>
      <c r="V17" s="250" t="s">
        <v>96</v>
      </c>
      <c r="X17" s="250" t="s">
        <v>94</v>
      </c>
      <c r="Z17" s="250" t="s">
        <v>97</v>
      </c>
      <c r="AA17" s="124" t="s">
        <v>95</v>
      </c>
    </row>
    <row r="18" spans="2:29" ht="15.75" thickBot="1" x14ac:dyDescent="0.3">
      <c r="D18" s="251" t="s">
        <v>134</v>
      </c>
      <c r="E18" s="175" t="s">
        <v>98</v>
      </c>
      <c r="F18" s="252">
        <v>1</v>
      </c>
      <c r="G18" s="244"/>
      <c r="H18" s="253">
        <v>1</v>
      </c>
      <c r="J18" s="253">
        <v>0.6</v>
      </c>
      <c r="L18" s="105">
        <v>1</v>
      </c>
      <c r="M18" s="245"/>
      <c r="N18" s="253">
        <v>0.8</v>
      </c>
      <c r="O18" s="245"/>
      <c r="P18" s="105">
        <v>0.9</v>
      </c>
      <c r="R18" s="162">
        <f>D7*F18*H18*J18*L18*N18*P18</f>
        <v>6.48</v>
      </c>
      <c r="U18" s="254" t="s">
        <v>223</v>
      </c>
      <c r="V18" s="252">
        <v>0.7</v>
      </c>
      <c r="W18" s="244"/>
      <c r="X18" s="253">
        <v>0.9</v>
      </c>
      <c r="Z18" s="255">
        <v>0.95</v>
      </c>
      <c r="AA18" s="162">
        <f>D7*V18*X18*Z18</f>
        <v>8.9775000000000009</v>
      </c>
    </row>
    <row r="19" spans="2:29" ht="15.75" thickBot="1" x14ac:dyDescent="0.3">
      <c r="D19" s="266"/>
      <c r="E19" s="215">
        <f>(D7-R18)/D7</f>
        <v>0.56799999999999995</v>
      </c>
      <c r="U19" s="175" t="s">
        <v>98</v>
      </c>
      <c r="V19" s="220">
        <f>(D7-AA18)/D7</f>
        <v>0.40149999999999991</v>
      </c>
      <c r="AA19" s="256"/>
    </row>
    <row r="20" spans="2:29" ht="15.75" thickBot="1" x14ac:dyDescent="0.3">
      <c r="D20" s="257" t="s">
        <v>132</v>
      </c>
      <c r="E20" s="175" t="s">
        <v>98</v>
      </c>
      <c r="F20" s="252">
        <v>1</v>
      </c>
      <c r="G20" s="244"/>
      <c r="H20" s="253">
        <v>1</v>
      </c>
      <c r="J20" s="253">
        <v>1</v>
      </c>
      <c r="L20" s="105">
        <v>0.7</v>
      </c>
      <c r="M20" s="245"/>
      <c r="N20" s="253">
        <v>0.8</v>
      </c>
      <c r="O20" s="245"/>
      <c r="P20" s="105">
        <v>0.9</v>
      </c>
      <c r="R20" s="162">
        <f>D11*F20*H20*J20*L20*N20*P20</f>
        <v>6.0479999999999992</v>
      </c>
      <c r="U20" s="258" t="s">
        <v>224</v>
      </c>
      <c r="V20" s="252">
        <v>0.7</v>
      </c>
      <c r="W20" s="244"/>
      <c r="X20" s="253">
        <v>0.9</v>
      </c>
      <c r="Z20" s="255">
        <v>1</v>
      </c>
      <c r="AA20" s="162">
        <f>D7*V20*X20*Z20</f>
        <v>9.4500000000000011</v>
      </c>
    </row>
    <row r="21" spans="2:29" ht="15.75" thickBot="1" x14ac:dyDescent="0.3">
      <c r="D21" s="266"/>
      <c r="E21" s="215">
        <f>(D11-R20)/D11</f>
        <v>0.49600000000000005</v>
      </c>
      <c r="U21" s="175" t="s">
        <v>98</v>
      </c>
      <c r="V21" s="222">
        <f>(D7-AA20)/D7</f>
        <v>0.36999999999999994</v>
      </c>
      <c r="W21" s="245"/>
      <c r="X21" s="245"/>
      <c r="Y21" s="245"/>
      <c r="Z21" s="245"/>
      <c r="AA21" s="259"/>
    </row>
    <row r="22" spans="2:29" ht="15.75" thickBot="1" x14ac:dyDescent="0.3">
      <c r="D22" s="257" t="s">
        <v>133</v>
      </c>
      <c r="E22" s="175" t="s">
        <v>98</v>
      </c>
      <c r="F22" s="252">
        <v>1</v>
      </c>
      <c r="G22" s="244"/>
      <c r="H22" s="253">
        <v>1</v>
      </c>
      <c r="J22" s="253">
        <v>0.6</v>
      </c>
      <c r="L22" s="105">
        <v>1</v>
      </c>
      <c r="M22" s="245"/>
      <c r="N22" s="253">
        <v>1</v>
      </c>
      <c r="O22" s="245"/>
      <c r="P22" s="105">
        <v>0.9</v>
      </c>
      <c r="R22" s="162">
        <f>D15*F22*H22*J22*L22*N22*P22</f>
        <v>4.32</v>
      </c>
      <c r="U22" s="217" t="s">
        <v>225</v>
      </c>
      <c r="V22" s="252">
        <v>0.7</v>
      </c>
      <c r="W22" s="244"/>
      <c r="X22" s="253">
        <v>0.9</v>
      </c>
      <c r="Z22" s="255">
        <v>0.95</v>
      </c>
      <c r="AA22" s="162">
        <f>D7*V22*X22*Z22</f>
        <v>8.9775000000000009</v>
      </c>
    </row>
    <row r="23" spans="2:29" x14ac:dyDescent="0.25">
      <c r="D23" s="266"/>
      <c r="E23" s="215">
        <f>(D15-R22)/D15</f>
        <v>0.45999999999999996</v>
      </c>
      <c r="U23" s="175" t="s">
        <v>98</v>
      </c>
      <c r="V23" s="223">
        <f>(D7-AA22)/D7</f>
        <v>0.40149999999999991</v>
      </c>
    </row>
    <row r="24" spans="2:29" ht="15.75" thickBot="1" x14ac:dyDescent="0.3"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</row>
    <row r="25" spans="2:29" ht="27" customHeight="1" thickBot="1" x14ac:dyDescent="0.3">
      <c r="B25" s="724"/>
      <c r="C25" s="724"/>
      <c r="D25" s="267"/>
      <c r="F25" s="621" t="s">
        <v>266</v>
      </c>
      <c r="G25" s="622"/>
      <c r="H25" s="622"/>
      <c r="I25" s="622"/>
      <c r="J25" s="622"/>
      <c r="K25" s="622"/>
      <c r="L25" s="622"/>
      <c r="M25" s="622"/>
      <c r="N25" s="622"/>
      <c r="O25" s="622"/>
      <c r="P25" s="622"/>
      <c r="Q25" s="622"/>
      <c r="R25" s="623"/>
      <c r="U25" s="621" t="s">
        <v>267</v>
      </c>
      <c r="V25" s="622"/>
      <c r="W25" s="622"/>
      <c r="X25" s="622"/>
      <c r="Y25" s="622"/>
      <c r="Z25" s="622"/>
      <c r="AA25" s="623"/>
      <c r="AB25" s="268"/>
      <c r="AC25" s="245"/>
    </row>
    <row r="26" spans="2:29" x14ac:dyDescent="0.25">
      <c r="B26" s="723"/>
      <c r="C26" s="723"/>
      <c r="D26" s="126"/>
    </row>
    <row r="27" spans="2:29" ht="15.75" x14ac:dyDescent="0.25">
      <c r="B27" s="723"/>
      <c r="C27" s="723"/>
      <c r="D27" s="126"/>
      <c r="E27" s="725" t="s">
        <v>327</v>
      </c>
      <c r="F27" s="725"/>
      <c r="G27" s="725"/>
      <c r="H27" s="725"/>
      <c r="I27" s="725"/>
      <c r="J27" s="725"/>
      <c r="K27" s="725"/>
      <c r="L27" s="725"/>
      <c r="M27" s="725"/>
      <c r="N27" s="725"/>
      <c r="O27" s="725"/>
      <c r="P27" s="725"/>
      <c r="Q27" s="725"/>
      <c r="R27" s="725"/>
      <c r="S27" s="725"/>
      <c r="T27" s="725"/>
      <c r="U27" s="725"/>
      <c r="V27" s="725"/>
      <c r="W27" s="725"/>
      <c r="X27" s="725"/>
      <c r="Y27" s="725"/>
      <c r="Z27" s="725"/>
      <c r="AA27" s="725"/>
      <c r="AB27" s="725"/>
    </row>
    <row r="28" spans="2:29" ht="26.45" customHeight="1" x14ac:dyDescent="0.25">
      <c r="B28" s="723"/>
      <c r="C28" s="723"/>
      <c r="D28" s="126"/>
    </row>
    <row r="29" spans="2:29" ht="27.6" customHeight="1" x14ac:dyDescent="0.25">
      <c r="B29" s="723"/>
      <c r="C29" s="723"/>
      <c r="D29" s="126"/>
    </row>
    <row r="30" spans="2:29" x14ac:dyDescent="0.25">
      <c r="B30" s="723"/>
      <c r="C30" s="723"/>
      <c r="D30" s="126"/>
    </row>
    <row r="31" spans="2:29" x14ac:dyDescent="0.25">
      <c r="B31" s="723"/>
      <c r="C31" s="439"/>
      <c r="D31" s="126"/>
    </row>
    <row r="32" spans="2:29" x14ac:dyDescent="0.25">
      <c r="B32" s="723"/>
      <c r="C32" s="439"/>
      <c r="D32" s="126"/>
    </row>
    <row r="33" spans="1:16" x14ac:dyDescent="0.25">
      <c r="B33" s="723"/>
      <c r="C33" s="439"/>
      <c r="D33" s="126"/>
    </row>
    <row r="42" spans="1:16" s="408" customFormat="1" x14ac:dyDescent="0.25">
      <c r="A42" s="457" t="s">
        <v>410</v>
      </c>
      <c r="B42" s="457"/>
      <c r="C42" s="457"/>
      <c r="D42" s="457"/>
      <c r="E42" s="457"/>
      <c r="F42" s="457"/>
      <c r="G42" s="457"/>
      <c r="H42" s="457"/>
      <c r="I42" s="457"/>
      <c r="J42" s="457"/>
      <c r="K42" s="457"/>
      <c r="L42" s="457"/>
      <c r="M42" s="457"/>
      <c r="N42" s="457"/>
      <c r="O42" s="457"/>
      <c r="P42" s="457"/>
    </row>
    <row r="43" spans="1:16" s="408" customFormat="1" x14ac:dyDescent="0.25">
      <c r="A43" s="457" t="s">
        <v>411</v>
      </c>
      <c r="B43" s="457"/>
      <c r="C43" s="457"/>
      <c r="D43" s="457"/>
      <c r="E43" s="457"/>
      <c r="F43" s="457"/>
      <c r="G43" s="457"/>
      <c r="H43" s="457"/>
      <c r="I43" s="457"/>
      <c r="J43" s="457"/>
      <c r="K43" s="457"/>
      <c r="L43" s="457"/>
    </row>
    <row r="44" spans="1:16" s="408" customFormat="1" x14ac:dyDescent="0.25">
      <c r="A44" s="726" t="s">
        <v>412</v>
      </c>
    </row>
  </sheetData>
  <mergeCells count="38">
    <mergeCell ref="A42:P42"/>
    <mergeCell ref="A43:L43"/>
    <mergeCell ref="B33:C33"/>
    <mergeCell ref="D24:AA24"/>
    <mergeCell ref="B25:C25"/>
    <mergeCell ref="F25:R25"/>
    <mergeCell ref="U25:AA25"/>
    <mergeCell ref="B26:C26"/>
    <mergeCell ref="B27:C27"/>
    <mergeCell ref="E27:AB27"/>
    <mergeCell ref="B28:C28"/>
    <mergeCell ref="B29:C29"/>
    <mergeCell ref="B30:C30"/>
    <mergeCell ref="B31:C31"/>
    <mergeCell ref="B32:C32"/>
    <mergeCell ref="B6:B16"/>
    <mergeCell ref="AB7:AC8"/>
    <mergeCell ref="S9:T12"/>
    <mergeCell ref="AB10:AC11"/>
    <mergeCell ref="AB13:AC14"/>
    <mergeCell ref="F4:P4"/>
    <mergeCell ref="V4:Z4"/>
    <mergeCell ref="F5:F16"/>
    <mergeCell ref="H5:H16"/>
    <mergeCell ref="J5:J16"/>
    <mergeCell ref="L5:L16"/>
    <mergeCell ref="N5:N16"/>
    <mergeCell ref="P5:P16"/>
    <mergeCell ref="V5:V16"/>
    <mergeCell ref="X5:X16"/>
    <mergeCell ref="Z5:Z16"/>
    <mergeCell ref="A1:AC1"/>
    <mergeCell ref="B2:B3"/>
    <mergeCell ref="D2:D3"/>
    <mergeCell ref="F2:Q3"/>
    <mergeCell ref="S2:T3"/>
    <mergeCell ref="V2:Z3"/>
    <mergeCell ref="AB2:AC3"/>
  </mergeCells>
  <conditionalFormatting sqref="D7">
    <cfRule type="expression" dxfId="62" priority="60" stopIfTrue="1">
      <formula>IF(D7&lt;=4,1,0)</formula>
    </cfRule>
    <cfRule type="expression" dxfId="61" priority="61" stopIfTrue="1">
      <formula>IF(D7&lt;=8,1,0)</formula>
    </cfRule>
    <cfRule type="expression" dxfId="60" priority="62" stopIfTrue="1">
      <formula>IF(D7&lt;15,1,0)</formula>
    </cfRule>
    <cfRule type="expression" dxfId="59" priority="63" stopIfTrue="1">
      <formula>IF(D7&lt;=25,1,0)</formula>
    </cfRule>
  </conditionalFormatting>
  <conditionalFormatting sqref="D11">
    <cfRule type="expression" dxfId="58" priority="56" stopIfTrue="1">
      <formula>IF(D11&lt;=4,1,0)</formula>
    </cfRule>
    <cfRule type="expression" dxfId="57" priority="57" stopIfTrue="1">
      <formula>IF(D11&lt;=8,1,0)</formula>
    </cfRule>
    <cfRule type="expression" dxfId="56" priority="58" stopIfTrue="1">
      <formula>IF(D11&lt;15,1,0)</formula>
    </cfRule>
    <cfRule type="expression" dxfId="55" priority="59" stopIfTrue="1">
      <formula>IF(D11&lt;=25,1,0)</formula>
    </cfRule>
  </conditionalFormatting>
  <conditionalFormatting sqref="D15">
    <cfRule type="expression" dxfId="54" priority="52" stopIfTrue="1">
      <formula>IF(D15&lt;=4,1,0)</formula>
    </cfRule>
    <cfRule type="expression" dxfId="53" priority="53" stopIfTrue="1">
      <formula>IF(D15&lt;=8,1,0)</formula>
    </cfRule>
    <cfRule type="expression" dxfId="52" priority="54" stopIfTrue="1">
      <formula>IF(D15&lt;15,1,0)</formula>
    </cfRule>
    <cfRule type="expression" dxfId="51" priority="55" stopIfTrue="1">
      <formula>IF(D15&lt;=25,1,0)</formula>
    </cfRule>
  </conditionalFormatting>
  <conditionalFormatting sqref="F18">
    <cfRule type="expression" dxfId="50" priority="51">
      <formula>IF(F18=1,1,0)</formula>
    </cfRule>
  </conditionalFormatting>
  <conditionalFormatting sqref="H18">
    <cfRule type="expression" dxfId="49" priority="50">
      <formula>IF(H18=1,1,0)</formula>
    </cfRule>
  </conditionalFormatting>
  <conditionalFormatting sqref="J18">
    <cfRule type="expression" dxfId="48" priority="49">
      <formula>IF(J18=1,1,0)</formula>
    </cfRule>
  </conditionalFormatting>
  <conditionalFormatting sqref="L18">
    <cfRule type="expression" dxfId="47" priority="48">
      <formula>IF(L18=1,1,0)</formula>
    </cfRule>
  </conditionalFormatting>
  <conditionalFormatting sqref="N18">
    <cfRule type="expression" dxfId="46" priority="47">
      <formula>IF(N18=1,1,0)</formula>
    </cfRule>
  </conditionalFormatting>
  <conditionalFormatting sqref="P18">
    <cfRule type="expression" dxfId="45" priority="46">
      <formula>IF(P18=1,1,0)</formula>
    </cfRule>
  </conditionalFormatting>
  <conditionalFormatting sqref="F20">
    <cfRule type="expression" dxfId="44" priority="45">
      <formula>IF(F20=1,1,0)</formula>
    </cfRule>
  </conditionalFormatting>
  <conditionalFormatting sqref="H20">
    <cfRule type="expression" dxfId="43" priority="44">
      <formula>IF(H20=1,1,0)</formula>
    </cfRule>
  </conditionalFormatting>
  <conditionalFormatting sqref="J20">
    <cfRule type="expression" dxfId="42" priority="43">
      <formula>IF(J20=1,1,0)</formula>
    </cfRule>
  </conditionalFormatting>
  <conditionalFormatting sqref="L20">
    <cfRule type="expression" dxfId="41" priority="42">
      <formula>IF(L20=1,1,0)</formula>
    </cfRule>
  </conditionalFormatting>
  <conditionalFormatting sqref="N20">
    <cfRule type="expression" dxfId="40" priority="41">
      <formula>IF(N20=1,1,0)</formula>
    </cfRule>
  </conditionalFormatting>
  <conditionalFormatting sqref="P20">
    <cfRule type="expression" dxfId="39" priority="40">
      <formula>IF(P20=1,1,0)</formula>
    </cfRule>
  </conditionalFormatting>
  <conditionalFormatting sqref="F22">
    <cfRule type="expression" dxfId="38" priority="39">
      <formula>IF(F22=1,1,0)</formula>
    </cfRule>
  </conditionalFormatting>
  <conditionalFormatting sqref="H22">
    <cfRule type="expression" dxfId="37" priority="38">
      <formula>IF(H22=1,1,0)</formula>
    </cfRule>
  </conditionalFormatting>
  <conditionalFormatting sqref="J22">
    <cfRule type="expression" dxfId="36" priority="37">
      <formula>IF(J22=1,1,0)</formula>
    </cfRule>
  </conditionalFormatting>
  <conditionalFormatting sqref="L22">
    <cfRule type="expression" dxfId="35" priority="36">
      <formula>IF(L22=1,1,0)</formula>
    </cfRule>
  </conditionalFormatting>
  <conditionalFormatting sqref="N22">
    <cfRule type="expression" dxfId="34" priority="35">
      <formula>IF(N22=1,1,0)</formula>
    </cfRule>
  </conditionalFormatting>
  <conditionalFormatting sqref="P22">
    <cfRule type="expression" dxfId="33" priority="34">
      <formula>IF(P22=1,1,0)</formula>
    </cfRule>
  </conditionalFormatting>
  <conditionalFormatting sqref="V18">
    <cfRule type="expression" dxfId="32" priority="33">
      <formula>IF(V18=1,1,0)</formula>
    </cfRule>
  </conditionalFormatting>
  <conditionalFormatting sqref="X18">
    <cfRule type="expression" dxfId="31" priority="32">
      <formula>IF(X18=1,1,0)</formula>
    </cfRule>
  </conditionalFormatting>
  <conditionalFormatting sqref="Z18">
    <cfRule type="expression" dxfId="30" priority="31">
      <formula>IF(Z18=1,1,0)</formula>
    </cfRule>
  </conditionalFormatting>
  <conditionalFormatting sqref="V20">
    <cfRule type="expression" dxfId="29" priority="30">
      <formula>IF(V20=1,1,0)</formula>
    </cfRule>
  </conditionalFormatting>
  <conditionalFormatting sqref="X20">
    <cfRule type="expression" dxfId="28" priority="29">
      <formula>IF(X20=1,1,0)</formula>
    </cfRule>
  </conditionalFormatting>
  <conditionalFormatting sqref="Z20">
    <cfRule type="expression" dxfId="27" priority="28">
      <formula>IF(Z20=1,1,0)</formula>
    </cfRule>
  </conditionalFormatting>
  <conditionalFormatting sqref="V22">
    <cfRule type="expression" dxfId="26" priority="27">
      <formula>IF(V22=1,1,0)</formula>
    </cfRule>
  </conditionalFormatting>
  <conditionalFormatting sqref="X22">
    <cfRule type="expression" dxfId="25" priority="26">
      <formula>IF(X22=1,1,0)</formula>
    </cfRule>
  </conditionalFormatting>
  <conditionalFormatting sqref="Z22">
    <cfRule type="expression" dxfId="24" priority="25">
      <formula>IF(Z22=1,1,0)</formula>
    </cfRule>
  </conditionalFormatting>
  <conditionalFormatting sqref="R18">
    <cfRule type="expression" dxfId="23" priority="21" stopIfTrue="1">
      <formula>IF(R18&lt;=4.49,1,0)</formula>
    </cfRule>
    <cfRule type="expression" dxfId="22" priority="22" stopIfTrue="1">
      <formula>IF(R18&lt;=8,1,0)</formula>
    </cfRule>
    <cfRule type="expression" dxfId="21" priority="23" stopIfTrue="1">
      <formula>IF(R18&lt;15,1,0)</formula>
    </cfRule>
    <cfRule type="expression" dxfId="20" priority="24" stopIfTrue="1">
      <formula>IF(R18&lt;=25,1,0)</formula>
    </cfRule>
  </conditionalFormatting>
  <conditionalFormatting sqref="R20">
    <cfRule type="expression" dxfId="19" priority="17" stopIfTrue="1">
      <formula>IF(R20&lt;=4.49,1,0)</formula>
    </cfRule>
    <cfRule type="expression" dxfId="18" priority="18" stopIfTrue="1">
      <formula>IF(R20&lt;=8,1,0)</formula>
    </cfRule>
    <cfRule type="expression" dxfId="17" priority="19" stopIfTrue="1">
      <formula>IF(R20&lt;15,1,0)</formula>
    </cfRule>
    <cfRule type="expression" dxfId="16" priority="20" stopIfTrue="1">
      <formula>IF(R20&lt;=25,1,0)</formula>
    </cfRule>
  </conditionalFormatting>
  <conditionalFormatting sqref="R22">
    <cfRule type="expression" dxfId="15" priority="13" stopIfTrue="1">
      <formula>IF(R22&lt;=4.49,1,0)</formula>
    </cfRule>
    <cfRule type="expression" dxfId="14" priority="14" stopIfTrue="1">
      <formula>IF(R22&lt;=8,1,0)</formula>
    </cfRule>
    <cfRule type="expression" dxfId="13" priority="15" stopIfTrue="1">
      <formula>IF(R22&lt;15,1,0)</formula>
    </cfRule>
    <cfRule type="expression" dxfId="12" priority="16" stopIfTrue="1">
      <formula>IF(R22&lt;=25,1,0)</formula>
    </cfRule>
  </conditionalFormatting>
  <conditionalFormatting sqref="AA18">
    <cfRule type="expression" dxfId="11" priority="9" stopIfTrue="1">
      <formula>IF(AA18&lt;=4,1,0)</formula>
    </cfRule>
    <cfRule type="expression" dxfId="10" priority="10" stopIfTrue="1">
      <formula>IF(AA18&lt;=8,1,0)</formula>
    </cfRule>
    <cfRule type="expression" dxfId="9" priority="11" stopIfTrue="1">
      <formula>IF(AA18&lt;15,1,0)</formula>
    </cfRule>
    <cfRule type="expression" dxfId="8" priority="12" stopIfTrue="1">
      <formula>IF(AA18&lt;=25,1,0)</formula>
    </cfRule>
  </conditionalFormatting>
  <conditionalFormatting sqref="AA20">
    <cfRule type="expression" dxfId="7" priority="5" stopIfTrue="1">
      <formula>IF(AA20&lt;=4,1,0)</formula>
    </cfRule>
    <cfRule type="expression" dxfId="6" priority="6" stopIfTrue="1">
      <formula>IF(AA20&lt;=8,1,0)</formula>
    </cfRule>
    <cfRule type="expression" dxfId="5" priority="7" stopIfTrue="1">
      <formula>IF(AA20&lt;15,1,0)</formula>
    </cfRule>
    <cfRule type="expression" dxfId="4" priority="8" stopIfTrue="1">
      <formula>IF(AA20&lt;=25,1,0)</formula>
    </cfRule>
  </conditionalFormatting>
  <conditionalFormatting sqref="AA22">
    <cfRule type="expression" dxfId="3" priority="1" stopIfTrue="1">
      <formula>IF(AA22&lt;=4,1,0)</formula>
    </cfRule>
    <cfRule type="expression" dxfId="2" priority="2" stopIfTrue="1">
      <formula>IF(AA22&lt;=8,1,0)</formula>
    </cfRule>
    <cfRule type="expression" dxfId="1" priority="3" stopIfTrue="1">
      <formula>IF(AA22&lt;15,1,0)</formula>
    </cfRule>
    <cfRule type="expression" dxfId="0" priority="4" stopIfTrue="1">
      <formula>IF(AA22&lt;=25,1,0)</formula>
    </cfRule>
  </conditionalFormatting>
  <dataValidations count="1">
    <dataValidation type="list" allowBlank="1" showInputMessage="1" showErrorMessage="1" sqref="F18 F20 H20 P20 N20 L20 J20 H18 P18 N18 L18 J18 F22 H22 P22 N22 L22 J22 V18 X18 Z18 V20 X20 Z20 V22 X22 Z22" xr:uid="{00000000-0002-0000-0E00-000000000000}">
      <formula1>$AJ$3:$AJ$10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RA Sequence</vt:lpstr>
      <vt:lpstr>RAM</vt:lpstr>
      <vt:lpstr>HAZID Simple</vt:lpstr>
      <vt:lpstr>RA Heat Map</vt:lpstr>
      <vt:lpstr>HAZID RA</vt:lpstr>
      <vt:lpstr>HoC</vt:lpstr>
      <vt:lpstr>Striped BT</vt:lpstr>
      <vt:lpstr>HoC RT</vt:lpstr>
      <vt:lpstr>PHA -CS &amp; FS</vt:lpstr>
      <vt:lpstr>What-If</vt:lpstr>
      <vt:lpstr>FMEA Risk Index</vt:lpstr>
      <vt:lpstr>LOPA</vt:lpstr>
      <vt:lpstr>Striped BT CS</vt:lpstr>
      <vt:lpstr>BIA Ex Semi-Q</vt:lpstr>
      <vt:lpstr>Cascading BT-CS</vt:lpstr>
      <vt:lpstr>ALARP</vt:lpstr>
      <vt:lpstr>Make Decision</vt:lpstr>
      <vt:lpstr>LOPA FS</vt:lpstr>
      <vt:lpstr> Striped BT FS</vt:lpstr>
    </vt:vector>
  </TitlesOfParts>
  <Company>University of Central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Popov</dc:creator>
  <cp:lastModifiedBy>EHS Consult</cp:lastModifiedBy>
  <dcterms:created xsi:type="dcterms:W3CDTF">2016-07-24T20:34:09Z</dcterms:created>
  <dcterms:modified xsi:type="dcterms:W3CDTF">2018-07-20T16:10:53Z</dcterms:modified>
</cp:coreProperties>
</file>